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375" tabRatio="809" activeTab="1"/>
  </bookViews>
  <sheets>
    <sheet name="Template" sheetId="2" r:id="rId1"/>
    <sheet name="17.3.4 Test 1 PC3" sheetId="8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0" i="8" l="1"/>
  <c r="I149" i="8"/>
  <c r="E149" i="8"/>
  <c r="E148" i="8"/>
  <c r="G146" i="8"/>
  <c r="F146" i="8"/>
  <c r="I145" i="8"/>
  <c r="F145" i="8"/>
  <c r="G144" i="8"/>
  <c r="F144" i="8"/>
  <c r="G142" i="8"/>
  <c r="E142" i="8"/>
  <c r="I141" i="8"/>
  <c r="E141" i="8"/>
  <c r="G140" i="8"/>
  <c r="E140" i="8"/>
  <c r="D138" i="8"/>
  <c r="I137" i="8"/>
  <c r="D137" i="8"/>
  <c r="J136" i="8"/>
  <c r="D136" i="8"/>
  <c r="F134" i="8"/>
  <c r="I133" i="8"/>
  <c r="F133" i="8"/>
  <c r="J132" i="8"/>
  <c r="F132" i="8"/>
  <c r="F130" i="8"/>
  <c r="I129" i="8"/>
  <c r="F129" i="8"/>
  <c r="F128" i="8"/>
  <c r="E126" i="8"/>
  <c r="I125" i="8"/>
  <c r="E125" i="8"/>
  <c r="J124" i="8"/>
  <c r="E124" i="8"/>
  <c r="E122" i="8"/>
  <c r="I121" i="8"/>
  <c r="E121" i="8"/>
  <c r="E120" i="8"/>
  <c r="F114" i="8"/>
  <c r="E114" i="8"/>
  <c r="F113" i="8"/>
  <c r="E113" i="8"/>
  <c r="D112" i="8"/>
  <c r="F111" i="8"/>
  <c r="E111" i="8"/>
  <c r="F110" i="8"/>
  <c r="E110" i="8"/>
  <c r="F109" i="8"/>
  <c r="E109" i="8"/>
  <c r="D109" i="8"/>
  <c r="F106" i="8"/>
  <c r="E106" i="8"/>
  <c r="D106" i="8"/>
  <c r="F103" i="8"/>
  <c r="E103" i="8"/>
  <c r="D102" i="8"/>
  <c r="I90" i="8"/>
  <c r="F90" i="8"/>
  <c r="E90" i="8"/>
  <c r="D90" i="8"/>
  <c r="I86" i="8"/>
  <c r="H86" i="8"/>
  <c r="G86" i="8"/>
  <c r="F86" i="8"/>
  <c r="E86" i="8"/>
  <c r="D86" i="8"/>
  <c r="I82" i="8"/>
  <c r="H82" i="8"/>
  <c r="G82" i="8"/>
  <c r="F82" i="8"/>
  <c r="E82" i="8"/>
  <c r="D82" i="8"/>
  <c r="I78" i="8"/>
  <c r="F78" i="8"/>
  <c r="E78" i="8"/>
  <c r="D78" i="8"/>
  <c r="F77" i="8"/>
  <c r="E77" i="8"/>
  <c r="I74" i="8"/>
  <c r="F74" i="8"/>
  <c r="E74" i="8"/>
  <c r="D74" i="8"/>
  <c r="I70" i="8"/>
  <c r="F70" i="8"/>
  <c r="E70" i="8"/>
  <c r="D70" i="8"/>
  <c r="E69" i="8"/>
  <c r="I66" i="8"/>
  <c r="F66" i="8"/>
  <c r="E66" i="8"/>
  <c r="D66" i="8"/>
  <c r="I62" i="8"/>
  <c r="F62" i="8"/>
  <c r="E62" i="8"/>
  <c r="D62" i="8"/>
  <c r="F61" i="8"/>
  <c r="H55" i="8"/>
  <c r="H54" i="8"/>
  <c r="F43" i="8"/>
  <c r="E43" i="8"/>
  <c r="F42" i="8"/>
  <c r="E42" i="8"/>
  <c r="H41" i="8"/>
  <c r="G40" i="8"/>
  <c r="D39" i="8"/>
  <c r="F38" i="8"/>
  <c r="E38" i="8"/>
  <c r="F37" i="8"/>
  <c r="E37" i="8"/>
  <c r="D36" i="8"/>
  <c r="F35" i="8"/>
  <c r="E35" i="8"/>
  <c r="F34" i="8"/>
  <c r="E34" i="8"/>
  <c r="D34" i="8"/>
  <c r="C6" i="8"/>
</calcChain>
</file>

<file path=xl/sharedStrings.xml><?xml version="1.0" encoding="utf-8"?>
<sst xmlns="http://schemas.openxmlformats.org/spreadsheetml/2006/main" count="313" uniqueCount="184">
  <si>
    <t>Change record</t>
  </si>
  <si>
    <t>Template</t>
  </si>
  <si>
    <t>Template is for 2 NR FR2 cells, PRS-RSRPP with reduce number of samples, single positioning frequency layer, 1 AoA in Rx peak and rough beam</t>
  </si>
  <si>
    <t>Test case</t>
  </si>
  <si>
    <t>37.571-1</t>
  </si>
  <si>
    <t>Company</t>
  </si>
  <si>
    <t>Test cases</t>
  </si>
  <si>
    <t>The following Test cases in 37.571-1 are based on this template:</t>
  </si>
  <si>
    <t>17.3.4</t>
  </si>
  <si>
    <t>v17.15.0</t>
  </si>
  <si>
    <t>v17.6.0</t>
  </si>
  <si>
    <t>CATT</t>
  </si>
  <si>
    <t>17.5.4</t>
  </si>
  <si>
    <t>a) Original specified key parameters</t>
  </si>
  <si>
    <t>Test system</t>
  </si>
  <si>
    <t>UE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</si>
  <si>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</si>
  <si>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</si>
  <si>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</si>
  <si>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</si>
  <si>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</si>
  <si>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</si>
  <si>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</si>
  <si>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A.7.7.13.2.2-1, Config 1</t>
  </si>
  <si>
    <t># of subcarriers for PRS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</si>
  <si>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</si>
  <si>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</si>
  <si>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</si>
  <si>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</si>
  <si>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</si>
  <si>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</si>
  <si>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PRS comb size</t>
  </si>
  <si>
    <t>38.133 Table A.7.7.13.2.2-2</t>
  </si>
  <si>
    <t># of PRS RBs allocated in test case</t>
  </si>
  <si>
    <t># of data RBs allocated in test case</t>
  </si>
  <si>
    <t>Noc</t>
  </si>
  <si>
    <t>dBm/15kHz</t>
  </si>
  <si>
    <t>SS-RSRP</t>
  </si>
  <si>
    <t>dBm/SCS</t>
  </si>
  <si>
    <t>38.133 Table A.7.7.13.2.2-3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</si>
  <si>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</si>
  <si>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</si>
  <si>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</si>
  <si>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</si>
  <si>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</si>
  <si>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</si>
  <si>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</si>
  <si>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</si>
  <si>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</si>
  <si>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</si>
  <si>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</si>
  <si>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</si>
  <si>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</si>
  <si>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</si>
  <si>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</si>
  <si>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</si>
  <si>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</si>
  <si>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</si>
  <si>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</si>
  <si>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</si>
  <si>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</si>
  <si>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</si>
  <si>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</si>
  <si>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</si>
  <si>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</si>
  <si>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</si>
  <si>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v17.15.0 clause A.7.7.13.2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</si>
  <si>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</si>
  <si>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</si>
  <si>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</si>
  <si>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</si>
  <si>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</si>
  <si>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</si>
  <si>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</si>
  <si>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</si>
  <si>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</si>
  <si>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</si>
  <si>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</si>
  <si>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</si>
  <si>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</si>
  <si>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</si>
  <si>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</si>
  <si>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</si>
  <si>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</si>
  <si>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</si>
  <si>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 measured absolute PRS-RSRP, nominal</t>
  </si>
  <si>
    <t>Includes UE gain G and depends on direction</t>
  </si>
  <si>
    <t>UE-reported ideal PRS-RSRPP, nominal</t>
  </si>
  <si>
    <t>Derived thr ideal UE reported PRS-RSRPP value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</si>
  <si>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</si>
  <si>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</si>
  <si>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</si>
  <si>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</si>
  <si>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</si>
  <si>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</si>
  <si>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</si>
  <si>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</si>
  <si>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UE PRS-RSRPP absolute accuracy Cell 1, normal</t>
  </si>
  <si>
    <t>TS 38.133 Table 10.1.38.2.1-4, Normal condition</t>
  </si>
  <si>
    <t>UE PRS-RSRPP absolute accuracy Cell 2, normal</t>
  </si>
  <si>
    <t>Spherical coverage gain variation</t>
  </si>
  <si>
    <t>38.903 Annex A.2.1.2</t>
  </si>
  <si>
    <t>UE gain G variation</t>
  </si>
  <si>
    <t>38.903 Annex A.2.1.2, PC3, Gives range between minimum and maximum values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</si>
  <si>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</si>
  <si>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</si>
  <si>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</si>
  <si>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</si>
  <si>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</si>
  <si>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</si>
  <si>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</si>
  <si>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</si>
  <si>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</si>
  <si>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</si>
  <si>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</si>
  <si>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</si>
  <si>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</si>
  <si>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</si>
  <si>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</si>
  <si>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</si>
  <si>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</si>
  <si>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</si>
  <si>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</si>
  <si>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</si>
  <si>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</si>
  <si>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</si>
  <si>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</si>
  <si>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</si>
  <si>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</si>
  <si>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</si>
  <si>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r>
      <rPr>
        <sz val="8"/>
        <rFont val="宋体"/>
        <family val="3"/>
        <charset val="134"/>
      </rPr>
      <t>║</t>
    </r>
    <r>
      <rPr>
        <sz val="8"/>
        <rFont val="Arial"/>
        <family val="2"/>
      </rPr>
      <t>Cell 1 SS-RSRP -Cell 2 PRS-RSRP</t>
    </r>
    <r>
      <rPr>
        <sz val="8"/>
        <rFont val="宋体"/>
        <family val="3"/>
        <charset val="134"/>
      </rPr>
      <t>║</t>
    </r>
    <r>
      <rPr>
        <sz val="8"/>
        <rFont val="Arial"/>
        <family val="2"/>
      </rPr>
      <t xml:space="preserve"> sensitivity factor</t>
    </r>
  </si>
  <si>
    <t>Calculated from linear powers</t>
  </si>
  <si>
    <r>
      <rPr>
        <b/>
        <sz val="8"/>
        <rFont val="宋体"/>
        <family val="3"/>
        <charset val="134"/>
      </rPr>
      <t>║</t>
    </r>
    <r>
      <rPr>
        <b/>
        <sz val="8"/>
        <rFont val="Arial"/>
        <family val="2"/>
      </rPr>
      <t>Cell 1 SS-RSRP -Cell 2 PRS-RSRP</t>
    </r>
    <r>
      <rPr>
        <b/>
        <sz val="8"/>
        <rFont val="宋体"/>
        <family val="3"/>
        <charset val="134"/>
      </rPr>
      <t>║</t>
    </r>
  </si>
  <si>
    <t>║Cell 1 SS-RSRP -Cell 2 PRS-RSRP║ to be within range</t>
  </si>
  <si>
    <t>e) Determine parameters to offset</t>
  </si>
  <si>
    <t xml:space="preserve">The Es/Noc of Cell 1 is increased by an amount sufficient to achieve Cell 1 Es/Iot &gt;=0dB. </t>
  </si>
  <si>
    <t xml:space="preserve">The Es/Noc of Cell 2 is increased by an amount sufficient to achieve Cell 2 Es/Iot &gt;=-6dB. </t>
  </si>
  <si>
    <t xml:space="preserve">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</si>
  <si>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</si>
  <si>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</si>
  <si>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</si>
  <si>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</si>
  <si>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</si>
  <si>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</si>
  <si>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</si>
  <si>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</si>
  <si>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</si>
  <si>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</si>
  <si>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PRS Es/Iot, nominal</t>
  </si>
  <si>
    <t>PRP, nominal</t>
  </si>
  <si>
    <t>UE-measured absolute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</si>
  <si>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</si>
  <si>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</si>
  <si>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</si>
  <si>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</si>
  <si>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</si>
  <si>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</si>
  <si>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</si>
  <si>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</si>
  <si>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</si>
  <si>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</si>
  <si>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</si>
  <si>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</si>
  <si>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</si>
  <si>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</si>
  <si>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</si>
  <si>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</si>
  <si>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</si>
  <si>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</si>
  <si>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</si>
  <si>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</si>
  <si>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</si>
  <si>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</si>
  <si>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</si>
  <si>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</si>
  <si>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</si>
  <si>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</si>
  <si>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</si>
  <si>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Minimum difference</t>
  </si>
  <si>
    <t>Cell 1 SS-RSRP -Cell 2 PRS-RSRP</t>
  </si>
  <si>
    <t>Maximun difference</t>
  </si>
  <si>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>Cell 1 SS-RSRP -Cell 2 PRS-RSRP</t>
    </r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 xml:space="preserve"> &lt;= 6 dB.</t>
    </r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</si>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</sst>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.000"/>
    <numFmt numFmtId="179" formatCode="0.000_ "/>
    <numFmt numFmtId="180" formatCode="0.0"/>
    <numFmt numFmtId="181" formatCode="0.00_ "/>
    <numFmt numFmtId="182" formatCode="0.00_);[Red]\(0.00\)"/>
    <numFmt numFmtId="183" formatCode="0.000_);[Red]\(0.000\)"/>
    <numFmt numFmtId="184" formatCode="0.0_ "/>
  </numFmts>
  <fonts count="28" x14ac:knownFonts="1">
    <font>
      <sz val="10"/>
      <name val="Arial"/>
      <charset val="134"/>
    </font>
    <font>
      <sz val="10"/>
      <color theme="0" tint="-0.249977111117893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22"/>
      <name val="Arial"/>
      <family val="2"/>
    </font>
    <font>
      <sz val="10"/>
      <color theme="0" tint="-0.14993743705557422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sz val="10"/>
      <color indexed="8"/>
      <name val="宋体"/>
      <family val="3"/>
      <charset val="134"/>
    </font>
    <font>
      <sz val="10"/>
      <name val="Calibri"/>
      <family val="2"/>
    </font>
    <font>
      <vertAlign val="subscript"/>
      <sz val="10"/>
      <name val="Arial"/>
      <family val="2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vertAlign val="subscript"/>
      <sz val="10"/>
      <color indexed="8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263">
    <xf numFmtId="0" fontId="0" fillId="0" borderId="0" xfId="0"/>
    <xf numFmtId="0" fontId="1" fillId="0" borderId="0" xfId="1" applyFont="1" applyAlignment="1"/>
    <xf numFmtId="0" fontId="2" fillId="0" borderId="0" xfId="1" applyFont="1" applyAlignment="1"/>
    <xf numFmtId="0" fontId="3" fillId="0" borderId="1" xfId="1" applyFont="1" applyBorder="1" applyAlignment="1"/>
    <xf numFmtId="0" fontId="2" fillId="0" borderId="2" xfId="1" applyFont="1" applyBorder="1" applyAlignment="1"/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3" fillId="0" borderId="6" xfId="1" applyFont="1" applyBorder="1" applyAlignment="1"/>
    <xf numFmtId="0" fontId="2" fillId="0" borderId="7" xfId="1" applyFont="1" applyBorder="1" applyAlignment="1"/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1" fontId="0" fillId="0" borderId="9" xfId="1" applyNumberFormat="1" applyFont="1" applyFill="1" applyBorder="1" applyAlignment="1">
      <alignment horizontal="center"/>
    </xf>
    <xf numFmtId="0" fontId="0" fillId="0" borderId="6" xfId="0" applyFont="1" applyBorder="1"/>
    <xf numFmtId="1" fontId="6" fillId="3" borderId="9" xfId="0" applyNumberFormat="1" applyFont="1" applyFill="1" applyBorder="1" applyAlignment="1">
      <alignment horizontal="center"/>
    </xf>
    <xf numFmtId="2" fontId="2" fillId="2" borderId="9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0" fillId="0" borderId="0" xfId="0" applyFont="1"/>
    <xf numFmtId="0" fontId="6" fillId="0" borderId="6" xfId="0" applyFont="1" applyBorder="1"/>
    <xf numFmtId="0" fontId="2" fillId="0" borderId="6" xfId="1" applyFont="1" applyBorder="1" applyAlignment="1"/>
    <xf numFmtId="0" fontId="2" fillId="0" borderId="7" xfId="1" applyFont="1" applyBorder="1" applyAlignment="1">
      <alignment horizontal="center"/>
    </xf>
    <xf numFmtId="2" fontId="0" fillId="2" borderId="10" xfId="1" applyNumberFormat="1" applyFont="1" applyFill="1" applyBorder="1" applyAlignment="1">
      <alignment horizontal="center"/>
    </xf>
    <xf numFmtId="2" fontId="0" fillId="2" borderId="11" xfId="1" applyNumberFormat="1" applyFont="1" applyFill="1" applyBorder="1" applyAlignment="1">
      <alignment horizontal="center"/>
    </xf>
    <xf numFmtId="2" fontId="0" fillId="0" borderId="9" xfId="1" applyNumberFormat="1" applyFont="1" applyFill="1" applyBorder="1" applyAlignment="1">
      <alignment horizontal="center"/>
    </xf>
    <xf numFmtId="1" fontId="2" fillId="0" borderId="9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 applyProtection="1">
      <alignment horizontal="center"/>
    </xf>
    <xf numFmtId="0" fontId="1" fillId="0" borderId="6" xfId="1" applyFont="1" applyBorder="1" applyAlignment="1"/>
    <xf numFmtId="0" fontId="1" fillId="0" borderId="7" xfId="1" applyFont="1" applyBorder="1" applyAlignment="1">
      <alignment horizontal="center"/>
    </xf>
    <xf numFmtId="2" fontId="7" fillId="2" borderId="9" xfId="0" applyNumberFormat="1" applyFont="1" applyFill="1" applyBorder="1" applyAlignment="1" applyProtection="1">
      <alignment horizontal="center"/>
    </xf>
    <xf numFmtId="2" fontId="1" fillId="0" borderId="9" xfId="1" applyNumberFormat="1" applyFont="1" applyFill="1" applyBorder="1" applyAlignment="1">
      <alignment horizontal="center"/>
    </xf>
    <xf numFmtId="2" fontId="1" fillId="2" borderId="9" xfId="1" applyNumberFormat="1" applyFont="1" applyFill="1" applyBorder="1" applyAlignment="1">
      <alignment horizontal="center"/>
    </xf>
    <xf numFmtId="0" fontId="3" fillId="2" borderId="11" xfId="1" applyFont="1" applyFill="1" applyBorder="1" applyAlignment="1"/>
    <xf numFmtId="0" fontId="2" fillId="2" borderId="12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/>
    <xf numFmtId="0" fontId="2" fillId="0" borderId="2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6" xfId="1" applyFont="1" applyFill="1" applyBorder="1" applyAlignment="1"/>
    <xf numFmtId="0" fontId="2" fillId="0" borderId="7" xfId="1" applyFont="1" applyFill="1" applyBorder="1" applyAlignment="1">
      <alignment horizontal="center"/>
    </xf>
    <xf numFmtId="178" fontId="2" fillId="0" borderId="6" xfId="1" applyNumberFormat="1" applyFont="1" applyFill="1" applyBorder="1" applyAlignment="1">
      <alignment horizontal="center"/>
    </xf>
    <xf numFmtId="178" fontId="2" fillId="0" borderId="9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8" fontId="0" fillId="0" borderId="6" xfId="1" applyNumberFormat="1" applyFont="1" applyFill="1" applyBorder="1" applyAlignment="1">
      <alignment horizontal="center"/>
    </xf>
    <xf numFmtId="179" fontId="2" fillId="0" borderId="6" xfId="1" applyNumberFormat="1" applyFont="1" applyFill="1" applyBorder="1" applyAlignment="1">
      <alignment horizontal="center"/>
    </xf>
    <xf numFmtId="178" fontId="8" fillId="0" borderId="9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6" xfId="1" applyFont="1" applyBorder="1" applyAlignment="1">
      <alignment horizontal="center"/>
    </xf>
    <xf numFmtId="180" fontId="0" fillId="0" borderId="9" xfId="1" applyNumberFormat="1" applyFont="1" applyFill="1" applyBorder="1" applyAlignment="1">
      <alignment horizontal="center"/>
    </xf>
    <xf numFmtId="0" fontId="0" fillId="0" borderId="6" xfId="0" applyFill="1" applyBorder="1"/>
    <xf numFmtId="2" fontId="0" fillId="0" borderId="0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1" fillId="0" borderId="6" xfId="0" applyFont="1" applyFill="1" applyBorder="1"/>
    <xf numFmtId="181" fontId="1" fillId="0" borderId="7" xfId="1" applyNumberFormat="1" applyFont="1" applyBorder="1" applyAlignment="1">
      <alignment horizontal="center"/>
    </xf>
    <xf numFmtId="181" fontId="1" fillId="0" borderId="6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181" fontId="1" fillId="0" borderId="9" xfId="1" applyNumberFormat="1" applyFont="1" applyBorder="1" applyAlignment="1">
      <alignment horizontal="center"/>
    </xf>
    <xf numFmtId="181" fontId="2" fillId="0" borderId="7" xfId="1" applyNumberFormat="1" applyFont="1" applyBorder="1" applyAlignment="1">
      <alignment horizontal="center"/>
    </xf>
    <xf numFmtId="181" fontId="2" fillId="0" borderId="6" xfId="1" applyNumberFormat="1" applyFont="1" applyBorder="1" applyAlignment="1">
      <alignment horizontal="center"/>
    </xf>
    <xf numFmtId="0" fontId="0" fillId="0" borderId="6" xfId="0" applyFont="1" applyFill="1" applyBorder="1"/>
    <xf numFmtId="2" fontId="0" fillId="0" borderId="9" xfId="1" applyNumberFormat="1" applyFont="1" applyBorder="1" applyAlignment="1">
      <alignment horizontal="center"/>
    </xf>
    <xf numFmtId="0" fontId="0" fillId="0" borderId="11" xfId="1" applyFont="1" applyBorder="1" applyAlignment="1">
      <alignment horizontal="left"/>
    </xf>
    <xf numFmtId="0" fontId="2" fillId="0" borderId="12" xfId="1" applyFont="1" applyBorder="1" applyAlignment="1">
      <alignment horizontal="center"/>
    </xf>
    <xf numFmtId="181" fontId="2" fillId="0" borderId="10" xfId="1" applyNumberFormat="1" applyFont="1" applyBorder="1" applyAlignment="1">
      <alignment horizontal="center"/>
    </xf>
    <xf numFmtId="2" fontId="0" fillId="0" borderId="10" xfId="1" applyNumberFormat="1" applyFont="1" applyBorder="1" applyAlignment="1">
      <alignment horizontal="center"/>
    </xf>
    <xf numFmtId="182" fontId="0" fillId="2" borderId="9" xfId="1" applyNumberFormat="1" applyFont="1" applyFill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0" fontId="1" fillId="0" borderId="9" xfId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0" fontId="2" fillId="0" borderId="13" xfId="1" applyFont="1" applyBorder="1" applyAlignment="1"/>
    <xf numFmtId="0" fontId="2" fillId="0" borderId="12" xfId="1" applyFont="1" applyBorder="1" applyAlignment="1"/>
    <xf numFmtId="182" fontId="2" fillId="0" borderId="10" xfId="1" applyNumberFormat="1" applyFont="1" applyBorder="1" applyAlignment="1"/>
    <xf numFmtId="182" fontId="0" fillId="0" borderId="10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2" fillId="0" borderId="14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4" borderId="6" xfId="1" applyFont="1" applyFill="1" applyBorder="1" applyAlignment="1"/>
    <xf numFmtId="0" fontId="0" fillId="4" borderId="0" xfId="1" applyFont="1" applyFill="1" applyBorder="1" applyAlignment="1">
      <alignment horizontal="center"/>
    </xf>
    <xf numFmtId="0" fontId="0" fillId="4" borderId="9" xfId="1" applyFont="1" applyFill="1" applyBorder="1" applyAlignment="1">
      <alignment horizontal="center"/>
    </xf>
    <xf numFmtId="183" fontId="0" fillId="4" borderId="0" xfId="1" applyNumberFormat="1" applyFont="1" applyFill="1" applyBorder="1" applyAlignment="1">
      <alignment horizontal="center"/>
    </xf>
    <xf numFmtId="183" fontId="0" fillId="4" borderId="9" xfId="1" applyNumberFormat="1" applyFont="1" applyFill="1" applyBorder="1" applyAlignment="1">
      <alignment horizontal="center"/>
    </xf>
    <xf numFmtId="183" fontId="0" fillId="4" borderId="7" xfId="1" applyNumberFormat="1" applyFont="1" applyFill="1" applyBorder="1" applyAlignment="1">
      <alignment horizontal="center"/>
    </xf>
    <xf numFmtId="0" fontId="11" fillId="4" borderId="6" xfId="1" applyFont="1" applyFill="1" applyBorder="1" applyAlignment="1"/>
    <xf numFmtId="183" fontId="0" fillId="0" borderId="0" xfId="1" applyNumberFormat="1" applyFont="1" applyBorder="1" applyAlignment="1">
      <alignment horizontal="center"/>
    </xf>
    <xf numFmtId="183" fontId="5" fillId="0" borderId="9" xfId="0" applyNumberFormat="1" applyFont="1" applyBorder="1" applyAlignment="1">
      <alignment horizontal="center"/>
    </xf>
    <xf numFmtId="183" fontId="5" fillId="0" borderId="7" xfId="1" applyNumberFormat="1" applyFont="1" applyBorder="1" applyAlignment="1">
      <alignment horizontal="center"/>
    </xf>
    <xf numFmtId="183" fontId="5" fillId="0" borderId="0" xfId="1" applyNumberFormat="1" applyFont="1" applyBorder="1" applyAlignment="1">
      <alignment horizontal="center"/>
    </xf>
    <xf numFmtId="183" fontId="5" fillId="0" borderId="9" xfId="1" applyNumberFormat="1" applyFont="1" applyBorder="1" applyAlignment="1">
      <alignment horizontal="center"/>
    </xf>
    <xf numFmtId="0" fontId="4" fillId="0" borderId="4" xfId="1" applyFont="1" applyBorder="1" applyAlignment="1"/>
    <xf numFmtId="0" fontId="5" fillId="0" borderId="8" xfId="1" applyFont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5" fillId="0" borderId="9" xfId="1" applyFont="1" applyBorder="1" applyAlignment="1">
      <alignment horizontal="left"/>
    </xf>
    <xf numFmtId="2" fontId="5" fillId="0" borderId="0" xfId="1" applyNumberFormat="1" applyFont="1" applyFill="1" applyBorder="1" applyAlignment="1">
      <alignment horizontal="center"/>
    </xf>
    <xf numFmtId="0" fontId="2" fillId="0" borderId="9" xfId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1" fillId="0" borderId="9" xfId="1" applyFont="1" applyFill="1" applyBorder="1" applyAlignment="1">
      <alignment horizontal="left"/>
    </xf>
    <xf numFmtId="0" fontId="2" fillId="0" borderId="10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/>
    <xf numFmtId="0" fontId="2" fillId="0" borderId="14" xfId="1" applyFont="1" applyFill="1" applyBorder="1" applyAlignment="1">
      <alignment horizontal="center"/>
    </xf>
    <xf numFmtId="178" fontId="2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left"/>
    </xf>
    <xf numFmtId="0" fontId="2" fillId="0" borderId="9" xfId="1" applyFont="1" applyBorder="1" applyAlignment="1"/>
    <xf numFmtId="2" fontId="2" fillId="0" borderId="0" xfId="1" applyNumberFormat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1" fillId="0" borderId="0" xfId="1" applyFont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0" fillId="0" borderId="11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2" fillId="0" borderId="14" xfId="1" applyFont="1" applyBorder="1" applyAlignment="1"/>
    <xf numFmtId="0" fontId="2" fillId="0" borderId="9" xfId="0" applyNumberFormat="1" applyFont="1" applyFill="1" applyBorder="1" applyAlignment="1" applyProtection="1"/>
    <xf numFmtId="180" fontId="0" fillId="0" borderId="13" xfId="1" applyNumberFormat="1" applyFont="1" applyFill="1" applyBorder="1" applyAlignment="1">
      <alignment horizontal="center"/>
    </xf>
    <xf numFmtId="180" fontId="0" fillId="0" borderId="12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78" fontId="0" fillId="4" borderId="6" xfId="1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2" fontId="5" fillId="4" borderId="6" xfId="1" applyNumberFormat="1" applyFont="1" applyFill="1" applyBorder="1" applyAlignment="1">
      <alignment horizontal="center"/>
    </xf>
    <xf numFmtId="0" fontId="2" fillId="0" borderId="9" xfId="1" applyFont="1" applyFill="1" applyBorder="1" applyAlignment="1"/>
    <xf numFmtId="0" fontId="5" fillId="0" borderId="6" xfId="1" applyFont="1" applyFill="1" applyBorder="1" applyAlignment="1"/>
    <xf numFmtId="0" fontId="0" fillId="0" borderId="0" xfId="1" applyFont="1" applyFill="1" applyBorder="1" applyAlignment="1">
      <alignment horizontal="center"/>
    </xf>
    <xf numFmtId="183" fontId="0" fillId="0" borderId="0" xfId="1" applyNumberFormat="1" applyFont="1" applyFill="1" applyBorder="1" applyAlignment="1">
      <alignment horizontal="center"/>
    </xf>
    <xf numFmtId="183" fontId="0" fillId="0" borderId="9" xfId="1" applyNumberFormat="1" applyFont="1" applyFill="1" applyBorder="1" applyAlignment="1">
      <alignment horizontal="center"/>
    </xf>
    <xf numFmtId="183" fontId="0" fillId="0" borderId="7" xfId="1" applyNumberFormat="1" applyFont="1" applyFill="1" applyBorder="1" applyAlignment="1">
      <alignment horizontal="center"/>
    </xf>
    <xf numFmtId="0" fontId="10" fillId="4" borderId="6" xfId="0" applyFont="1" applyFill="1" applyBorder="1"/>
    <xf numFmtId="178" fontId="0" fillId="4" borderId="9" xfId="0" applyNumberFormat="1" applyFont="1" applyFill="1" applyBorder="1" applyAlignment="1">
      <alignment horizontal="center"/>
    </xf>
    <xf numFmtId="178" fontId="0" fillId="4" borderId="7" xfId="0" applyNumberFormat="1" applyFont="1" applyFill="1" applyBorder="1" applyAlignment="1">
      <alignment horizontal="center"/>
    </xf>
    <xf numFmtId="178" fontId="0" fillId="4" borderId="0" xfId="0" applyNumberFormat="1" applyFont="1" applyFill="1" applyBorder="1" applyAlignment="1">
      <alignment horizontal="center"/>
    </xf>
    <xf numFmtId="0" fontId="11" fillId="4" borderId="6" xfId="0" applyFont="1" applyFill="1" applyBorder="1"/>
    <xf numFmtId="0" fontId="0" fillId="0" borderId="0" xfId="1" applyFont="1" applyBorder="1" applyAlignment="1"/>
    <xf numFmtId="0" fontId="10" fillId="5" borderId="6" xfId="0" applyNumberFormat="1" applyFont="1" applyFill="1" applyBorder="1" applyAlignment="1" applyProtection="1"/>
    <xf numFmtId="0" fontId="0" fillId="6" borderId="0" xfId="0" applyNumberFormat="1" applyFont="1" applyFill="1" applyBorder="1" applyAlignment="1" applyProtection="1">
      <alignment horizontal="center"/>
    </xf>
    <xf numFmtId="0" fontId="11" fillId="5" borderId="6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183" fontId="0" fillId="0" borderId="6" xfId="1" applyNumberFormat="1" applyFont="1" applyFill="1" applyBorder="1" applyAlignment="1">
      <alignment horizontal="center"/>
    </xf>
    <xf numFmtId="183" fontId="0" fillId="4" borderId="6" xfId="1" applyNumberFormat="1" applyFont="1" applyFill="1" applyBorder="1" applyAlignment="1">
      <alignment horizontal="center"/>
    </xf>
    <xf numFmtId="0" fontId="0" fillId="4" borderId="7" xfId="1" applyFont="1" applyFill="1" applyBorder="1" applyAlignment="1">
      <alignment horizontal="center"/>
    </xf>
    <xf numFmtId="0" fontId="11" fillId="4" borderId="11" xfId="0" applyFont="1" applyFill="1" applyBorder="1"/>
    <xf numFmtId="0" fontId="0" fillId="4" borderId="13" xfId="1" applyFont="1" applyFill="1" applyBorder="1" applyAlignment="1">
      <alignment horizontal="center"/>
    </xf>
    <xf numFmtId="0" fontId="0" fillId="4" borderId="10" xfId="1" applyFont="1" applyFill="1" applyBorder="1" applyAlignment="1">
      <alignment horizontal="center"/>
    </xf>
    <xf numFmtId="183" fontId="0" fillId="4" borderId="11" xfId="1" applyNumberFormat="1" applyFont="1" applyFill="1" applyBorder="1" applyAlignment="1">
      <alignment horizontal="center"/>
    </xf>
    <xf numFmtId="183" fontId="0" fillId="4" borderId="10" xfId="1" applyNumberFormat="1" applyFont="1" applyFill="1" applyBorder="1" applyAlignment="1">
      <alignment horizontal="center"/>
    </xf>
    <xf numFmtId="183" fontId="0" fillId="4" borderId="13" xfId="1" applyNumberFormat="1" applyFont="1" applyFill="1" applyBorder="1" applyAlignment="1">
      <alignment horizontal="center"/>
    </xf>
    <xf numFmtId="0" fontId="0" fillId="4" borderId="12" xfId="1" applyFont="1" applyFill="1" applyBorder="1" applyAlignment="1">
      <alignment horizontal="center"/>
    </xf>
    <xf numFmtId="0" fontId="0" fillId="0" borderId="0" xfId="1" applyFont="1" applyAlignment="1"/>
    <xf numFmtId="0" fontId="0" fillId="0" borderId="0" xfId="0" applyFont="1" applyBorder="1" applyAlignment="1">
      <alignment horizontal="center"/>
    </xf>
    <xf numFmtId="0" fontId="3" fillId="0" borderId="0" xfId="1" applyFont="1" applyBorder="1" applyAlignment="1"/>
    <xf numFmtId="0" fontId="4" fillId="0" borderId="14" xfId="1" applyFont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2" fontId="2" fillId="7" borderId="9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2" fontId="5" fillId="0" borderId="9" xfId="1" applyNumberFormat="1" applyFont="1" applyFill="1" applyBorder="1" applyAlignment="1">
      <alignment horizontal="center"/>
    </xf>
    <xf numFmtId="0" fontId="12" fillId="0" borderId="6" xfId="1" applyFont="1" applyBorder="1" applyAlignment="1"/>
    <xf numFmtId="178" fontId="2" fillId="0" borderId="0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81" fontId="0" fillId="0" borderId="0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left" indent="1"/>
    </xf>
    <xf numFmtId="184" fontId="0" fillId="0" borderId="0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181" fontId="2" fillId="0" borderId="9" xfId="1" applyNumberFormat="1" applyFont="1" applyFill="1" applyBorder="1" applyAlignment="1">
      <alignment horizontal="center"/>
    </xf>
    <xf numFmtId="181" fontId="8" fillId="0" borderId="9" xfId="1" applyNumberFormat="1" applyFont="1" applyFill="1" applyBorder="1" applyAlignment="1">
      <alignment horizontal="center"/>
    </xf>
    <xf numFmtId="181" fontId="8" fillId="0" borderId="0" xfId="1" applyNumberFormat="1" applyFont="1" applyFill="1" applyBorder="1" applyAlignment="1">
      <alignment horizontal="center"/>
    </xf>
    <xf numFmtId="184" fontId="0" fillId="0" borderId="13" xfId="1" applyNumberFormat="1" applyFont="1" applyFill="1" applyBorder="1" applyAlignment="1">
      <alignment horizontal="center"/>
    </xf>
    <xf numFmtId="0" fontId="9" fillId="0" borderId="0" xfId="1" applyFont="1" applyAlignment="1"/>
    <xf numFmtId="0" fontId="13" fillId="0" borderId="0" xfId="1" applyFont="1" applyBorder="1" applyAlignment="1"/>
    <xf numFmtId="0" fontId="5" fillId="0" borderId="1" xfId="1" applyFont="1" applyBorder="1" applyAlignment="1"/>
    <xf numFmtId="0" fontId="13" fillId="0" borderId="2" xfId="1" applyFont="1" applyBorder="1" applyAlignment="1"/>
    <xf numFmtId="0" fontId="0" fillId="4" borderId="6" xfId="1" applyFont="1" applyFill="1" applyBorder="1" applyAlignment="1">
      <alignment horizontal="center"/>
    </xf>
    <xf numFmtId="2" fontId="0" fillId="8" borderId="9" xfId="1" applyNumberFormat="1" applyFont="1" applyFill="1" applyBorder="1" applyAlignment="1">
      <alignment horizontal="center"/>
    </xf>
    <xf numFmtId="2" fontId="0" fillId="4" borderId="9" xfId="1" applyNumberFormat="1" applyFont="1" applyFill="1" applyBorder="1" applyAlignment="1">
      <alignment horizontal="center"/>
    </xf>
    <xf numFmtId="2" fontId="0" fillId="4" borderId="6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0" fillId="4" borderId="9" xfId="1" applyFont="1" applyFill="1" applyBorder="1" applyAlignment="1"/>
    <xf numFmtId="2" fontId="5" fillId="0" borderId="6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2" fontId="5" fillId="4" borderId="9" xfId="1" applyNumberFormat="1" applyFont="1" applyFill="1" applyBorder="1" applyAlignment="1">
      <alignment horizontal="center"/>
    </xf>
    <xf numFmtId="0" fontId="0" fillId="0" borderId="9" xfId="1" applyFont="1" applyBorder="1" applyAlignment="1"/>
    <xf numFmtId="2" fontId="5" fillId="4" borderId="10" xfId="1" applyNumberFormat="1" applyFont="1" applyFill="1" applyBorder="1" applyAlignment="1">
      <alignment horizontal="center"/>
    </xf>
    <xf numFmtId="0" fontId="0" fillId="0" borderId="14" xfId="1" applyFont="1" applyFill="1" applyBorder="1" applyAlignment="1">
      <alignment horizontal="center"/>
    </xf>
    <xf numFmtId="0" fontId="5" fillId="0" borderId="1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0" fillId="0" borderId="14" xfId="1" applyFont="1" applyBorder="1" applyAlignment="1"/>
    <xf numFmtId="2" fontId="2" fillId="0" borderId="9" xfId="1" applyNumberFormat="1" applyFont="1" applyFill="1" applyBorder="1" applyAlignment="1">
      <alignment horizontal="left"/>
    </xf>
    <xf numFmtId="0" fontId="2" fillId="0" borderId="12" xfId="1" applyFont="1" applyFill="1" applyBorder="1" applyAlignment="1">
      <alignment horizontal="left"/>
    </xf>
    <xf numFmtId="0" fontId="4" fillId="0" borderId="8" xfId="1" applyFont="1" applyBorder="1" applyAlignment="1"/>
    <xf numFmtId="0" fontId="5" fillId="0" borderId="1" xfId="1" applyFont="1" applyFill="1" applyBorder="1" applyAlignment="1"/>
    <xf numFmtId="0" fontId="5" fillId="0" borderId="8" xfId="1" applyFont="1" applyFill="1" applyBorder="1" applyAlignment="1"/>
    <xf numFmtId="2" fontId="0" fillId="9" borderId="9" xfId="1" applyNumberFormat="1" applyFont="1" applyFill="1" applyBorder="1" applyAlignment="1">
      <alignment horizontal="center"/>
    </xf>
    <xf numFmtId="178" fontId="0" fillId="9" borderId="9" xfId="0" applyNumberFormat="1" applyFont="1" applyFill="1" applyBorder="1" applyAlignment="1">
      <alignment horizontal="left"/>
    </xf>
    <xf numFmtId="178" fontId="0" fillId="0" borderId="9" xfId="0" applyNumberFormat="1" applyFont="1" applyFill="1" applyBorder="1" applyAlignment="1">
      <alignment horizontal="left"/>
    </xf>
    <xf numFmtId="2" fontId="0" fillId="4" borderId="6" xfId="1" applyNumberFormat="1" applyFont="1" applyFill="1" applyBorder="1" applyAlignment="1"/>
    <xf numFmtId="0" fontId="10" fillId="0" borderId="6" xfId="1" applyFont="1" applyFill="1" applyBorder="1" applyAlignment="1"/>
    <xf numFmtId="0" fontId="0" fillId="0" borderId="9" xfId="1" applyFont="1" applyFill="1" applyBorder="1" applyAlignment="1"/>
    <xf numFmtId="0" fontId="0" fillId="0" borderId="6" xfId="1" applyFont="1" applyFill="1" applyBorder="1" applyAlignment="1"/>
    <xf numFmtId="2" fontId="0" fillId="4" borderId="0" xfId="1" applyNumberFormat="1" applyFont="1" applyFill="1" applyBorder="1" applyAlignment="1">
      <alignment horizontal="center"/>
    </xf>
    <xf numFmtId="0" fontId="10" fillId="6" borderId="6" xfId="0" applyNumberFormat="1" applyFont="1" applyFill="1" applyBorder="1" applyAlignment="1" applyProtection="1"/>
    <xf numFmtId="1" fontId="0" fillId="8" borderId="6" xfId="1" applyNumberFormat="1" applyFont="1" applyFill="1" applyBorder="1" applyAlignment="1">
      <alignment horizontal="center"/>
    </xf>
    <xf numFmtId="0" fontId="11" fillId="6" borderId="6" xfId="0" applyNumberFormat="1" applyFont="1" applyFill="1" applyBorder="1" applyAlignment="1" applyProtection="1"/>
    <xf numFmtId="0" fontId="5" fillId="10" borderId="11" xfId="1" applyFont="1" applyFill="1" applyBorder="1" applyAlignment="1"/>
    <xf numFmtId="0" fontId="5" fillId="10" borderId="13" xfId="1" applyFont="1" applyFill="1" applyBorder="1" applyAlignment="1"/>
    <xf numFmtId="0" fontId="5" fillId="0" borderId="10" xfId="1" applyFont="1" applyFill="1" applyBorder="1" applyAlignment="1"/>
    <xf numFmtId="0" fontId="5" fillId="0" borderId="13" xfId="1" applyFont="1" applyFill="1" applyBorder="1" applyAlignment="1"/>
    <xf numFmtId="0" fontId="5" fillId="0" borderId="11" xfId="1" applyFont="1" applyFill="1" applyBorder="1" applyAlignment="1"/>
    <xf numFmtId="2" fontId="0" fillId="4" borderId="9" xfId="1" applyNumberFormat="1" applyFont="1" applyFill="1" applyBorder="1" applyAlignment="1"/>
    <xf numFmtId="2" fontId="0" fillId="0" borderId="6" xfId="1" applyNumberFormat="1" applyFont="1" applyFill="1" applyBorder="1" applyAlignment="1"/>
    <xf numFmtId="2" fontId="0" fillId="0" borderId="9" xfId="1" applyNumberFormat="1" applyFont="1" applyFill="1" applyBorder="1" applyAlignment="1"/>
    <xf numFmtId="0" fontId="5" fillId="0" borderId="11" xfId="1" applyFont="1" applyBorder="1" applyAlignment="1"/>
    <xf numFmtId="0" fontId="5" fillId="0" borderId="10" xfId="1" applyFont="1" applyBorder="1" applyAlignment="1"/>
    <xf numFmtId="0" fontId="0" fillId="0" borderId="10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7" xfId="0" quotePrefix="1" applyNumberFormat="1" applyFont="1" applyFill="1" applyBorder="1" applyAlignment="1" applyProtection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1" fontId="2" fillId="2" borderId="3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2" fontId="26" fillId="10" borderId="9" xfId="0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5"/>
  <sheetViews>
    <sheetView workbookViewId="0">
      <selection activeCell="E24" sqref="E24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43" customWidth="1"/>
    <col min="6" max="6" width="17.85546875" style="244" customWidth="1"/>
    <col min="7" max="7" width="9.7109375" customWidth="1"/>
    <col min="8" max="8" width="32.7109375" style="245" customWidth="1"/>
  </cols>
  <sheetData>
    <row r="1" spans="1:8" x14ac:dyDescent="0.2">
      <c r="A1" s="246" t="s">
        <v>0</v>
      </c>
    </row>
    <row r="3" spans="1:8" ht="25.5" x14ac:dyDescent="0.2">
      <c r="A3" s="246" t="s">
        <v>1</v>
      </c>
      <c r="B3" s="247" t="s">
        <v>2</v>
      </c>
    </row>
    <row r="4" spans="1:8" x14ac:dyDescent="0.2">
      <c r="A4" s="246"/>
      <c r="F4"/>
      <c r="H4"/>
    </row>
    <row r="5" spans="1:8" x14ac:dyDescent="0.2">
      <c r="A5" s="246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46" t="s">
        <v>3</v>
      </c>
      <c r="D11" s="248">
        <v>38.133000000000003</v>
      </c>
      <c r="E11" s="248" t="s">
        <v>4</v>
      </c>
      <c r="F11" s="246" t="s">
        <v>5</v>
      </c>
      <c r="H11"/>
    </row>
    <row r="12" spans="1:8" x14ac:dyDescent="0.2">
      <c r="A12" s="246" t="s">
        <v>6</v>
      </c>
      <c r="B12" t="s">
        <v>7</v>
      </c>
      <c r="C12" s="249" t="s">
        <v>8</v>
      </c>
      <c r="D12" s="250" t="s">
        <v>9</v>
      </c>
      <c r="E12" s="250" t="s">
        <v>10</v>
      </c>
      <c r="F12" t="s">
        <v>11</v>
      </c>
      <c r="H12"/>
    </row>
    <row r="13" spans="1:8" x14ac:dyDescent="0.2">
      <c r="C13" s="249" t="s">
        <v>12</v>
      </c>
      <c r="D13" s="250" t="s">
        <v>9</v>
      </c>
      <c r="E13" s="250" t="s">
        <v>10</v>
      </c>
      <c r="F13" s="251" t="s">
        <v>11</v>
      </c>
      <c r="H13"/>
    </row>
    <row r="14" spans="1:8" x14ac:dyDescent="0.2">
      <c r="D14" s="252"/>
      <c r="E14" s="252"/>
      <c r="F14"/>
      <c r="H14"/>
    </row>
    <row r="15" spans="1:8" x14ac:dyDescent="0.2">
      <c r="D15" s="252"/>
      <c r="E15" s="252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52"/>
  <sheetViews>
    <sheetView tabSelected="1" topLeftCell="A94" zoomScale="115" zoomScaleNormal="115" workbookViewId="0">
      <selection activeCell="H139" sqref="H139"/>
    </sheetView>
  </sheetViews>
  <sheetFormatPr defaultColWidth="10.7109375" defaultRowHeight="12.75" x14ac:dyDescent="0.2"/>
  <cols>
    <col min="1" max="1" width="51" style="2" customWidth="1"/>
    <col min="2" max="2" width="13.42578125" style="2" customWidth="1"/>
    <col min="3" max="4" width="9.5703125" style="2" customWidth="1"/>
    <col min="5" max="8" width="8.5703125" style="2" customWidth="1"/>
    <col min="9" max="9" width="11.42578125" style="2" customWidth="1"/>
    <col min="10" max="10" width="8.5703125" style="2" customWidth="1"/>
    <col min="11" max="11" width="68.28515625" style="2" customWidth="1"/>
    <col min="12" max="12" width="12.5703125" style="2" customWidth="1"/>
    <col min="13" max="13" width="8.5703125" style="2" customWidth="1"/>
    <col min="14" max="14" width="68.7109375" style="2" customWidth="1"/>
    <col min="15" max="16384" width="10.7109375" style="2"/>
  </cols>
  <sheetData>
    <row r="1" spans="1:11" x14ac:dyDescent="0.2">
      <c r="B1"/>
      <c r="I1" s="54"/>
      <c r="J1" s="54"/>
      <c r="K1" s="54"/>
    </row>
    <row r="2" spans="1:11" x14ac:dyDescent="0.2">
      <c r="A2" s="3" t="s">
        <v>13</v>
      </c>
      <c r="B2" s="4"/>
      <c r="C2" s="257" t="s">
        <v>14</v>
      </c>
      <c r="D2" s="258"/>
      <c r="E2" s="258"/>
      <c r="F2" s="258"/>
      <c r="G2" s="257" t="s">
        <v>15</v>
      </c>
      <c r="H2" s="259"/>
      <c r="I2" s="112"/>
      <c r="J2" s="112"/>
      <c r="K2" s="113" t="s">
        <v>16</v>
      </c>
    </row>
    <row r="3" spans="1:11" x14ac:dyDescent="0.2">
      <c r="A3" s="7"/>
      <c r="B3" s="8"/>
      <c r="C3" s="9"/>
      <c r="D3" s="10" t="s">
        <v>17</v>
      </c>
      <c r="E3" s="11" t="s">
        <v>18</v>
      </c>
      <c r="F3" s="12" t="s">
        <v>19</v>
      </c>
      <c r="G3" s="11"/>
      <c r="H3" s="13"/>
      <c r="I3" s="114"/>
      <c r="J3" s="114"/>
      <c r="K3" s="115"/>
    </row>
    <row r="4" spans="1:11" x14ac:dyDescent="0.2">
      <c r="A4" s="7"/>
      <c r="B4" s="14" t="s">
        <v>20</v>
      </c>
      <c r="C4" s="15"/>
      <c r="D4" s="13"/>
      <c r="E4" s="13"/>
      <c r="F4" s="16"/>
      <c r="G4" s="13"/>
      <c r="H4" s="13"/>
      <c r="I4" s="114"/>
      <c r="J4" s="114"/>
      <c r="K4" s="115"/>
    </row>
    <row r="5" spans="1:11" x14ac:dyDescent="0.2">
      <c r="A5" s="17" t="s">
        <v>21</v>
      </c>
      <c r="B5" s="18" t="s">
        <v>22</v>
      </c>
      <c r="C5" s="19">
        <v>120</v>
      </c>
      <c r="D5" s="15"/>
      <c r="E5" s="20"/>
      <c r="F5" s="21"/>
      <c r="G5" s="22"/>
      <c r="H5" s="22"/>
      <c r="I5" s="116"/>
      <c r="J5" s="116"/>
      <c r="K5" s="117" t="s">
        <v>23</v>
      </c>
    </row>
    <row r="6" spans="1:11" x14ac:dyDescent="0.2">
      <c r="A6" s="23" t="s">
        <v>24</v>
      </c>
      <c r="B6" s="18"/>
      <c r="C6" s="24">
        <f>C11*(12/C10)</f>
        <v>144</v>
      </c>
      <c r="D6" s="15"/>
      <c r="E6" s="20"/>
      <c r="F6" s="21"/>
      <c r="G6" s="22"/>
      <c r="H6" s="22"/>
      <c r="I6" s="116"/>
      <c r="J6" s="116"/>
      <c r="K6" s="117" t="s">
        <v>23</v>
      </c>
    </row>
    <row r="7" spans="1:11" x14ac:dyDescent="0.2">
      <c r="A7" s="17" t="s">
        <v>25</v>
      </c>
      <c r="B7" s="18"/>
      <c r="C7" s="19">
        <v>240</v>
      </c>
      <c r="D7" s="15"/>
      <c r="E7" s="20"/>
      <c r="F7" s="21"/>
      <c r="G7" s="22"/>
      <c r="H7" s="22"/>
      <c r="I7" s="116"/>
      <c r="J7" s="116"/>
      <c r="K7" s="117" t="s">
        <v>26</v>
      </c>
    </row>
    <row r="8" spans="1:11" x14ac:dyDescent="0.2">
      <c r="A8" s="17" t="s">
        <v>27</v>
      </c>
      <c r="B8" s="18" t="s">
        <v>28</v>
      </c>
      <c r="C8" s="19">
        <v>120</v>
      </c>
      <c r="D8" s="15"/>
      <c r="E8" s="22"/>
      <c r="F8" s="21"/>
      <c r="G8" s="22"/>
      <c r="H8" s="22"/>
      <c r="I8" s="116"/>
      <c r="J8" s="116"/>
      <c r="K8" s="117" t="s">
        <v>23</v>
      </c>
    </row>
    <row r="9" spans="1:11" x14ac:dyDescent="0.2">
      <c r="A9" s="17" t="s">
        <v>29</v>
      </c>
      <c r="B9" s="18" t="s">
        <v>30</v>
      </c>
      <c r="C9" s="25">
        <v>200</v>
      </c>
      <c r="D9" s="15"/>
      <c r="E9" s="22"/>
      <c r="F9" s="26"/>
      <c r="G9" s="27"/>
      <c r="H9" s="27"/>
      <c r="I9" s="116"/>
      <c r="J9" s="116"/>
      <c r="K9" s="117" t="s">
        <v>23</v>
      </c>
    </row>
    <row r="10" spans="1:11" x14ac:dyDescent="0.2">
      <c r="A10" s="28" t="s">
        <v>31</v>
      </c>
      <c r="B10" s="18"/>
      <c r="C10" s="25">
        <v>4</v>
      </c>
      <c r="D10" s="15"/>
      <c r="E10" s="22"/>
      <c r="F10" s="26"/>
      <c r="G10" s="27"/>
      <c r="H10" s="27"/>
      <c r="I10" s="116"/>
      <c r="J10" s="116"/>
      <c r="K10" s="117" t="s">
        <v>32</v>
      </c>
    </row>
    <row r="11" spans="1:11" x14ac:dyDescent="0.2">
      <c r="A11" s="29" t="s">
        <v>33</v>
      </c>
      <c r="B11" s="18"/>
      <c r="C11" s="25">
        <v>48</v>
      </c>
      <c r="D11" s="15"/>
      <c r="E11" s="22"/>
      <c r="F11" s="26"/>
      <c r="G11" s="27"/>
      <c r="H11" s="27"/>
      <c r="I11" s="116"/>
      <c r="J11" s="116"/>
      <c r="K11" s="117" t="s">
        <v>32</v>
      </c>
    </row>
    <row r="12" spans="1:11" x14ac:dyDescent="0.2">
      <c r="A12" s="30" t="s">
        <v>34</v>
      </c>
      <c r="B12" s="18"/>
      <c r="C12" s="19">
        <v>132</v>
      </c>
      <c r="D12" s="15"/>
      <c r="E12" s="22"/>
      <c r="F12" s="26"/>
      <c r="G12" s="27"/>
      <c r="H12" s="27"/>
      <c r="I12" s="116"/>
      <c r="J12" s="116"/>
      <c r="K12" s="117" t="s">
        <v>32</v>
      </c>
    </row>
    <row r="13" spans="1:11" x14ac:dyDescent="0.2">
      <c r="A13" s="30" t="s">
        <v>35</v>
      </c>
      <c r="B13" s="18" t="s">
        <v>36</v>
      </c>
      <c r="C13" s="20"/>
      <c r="D13" s="25">
        <v>-98</v>
      </c>
      <c r="E13" s="22"/>
      <c r="F13" s="26"/>
      <c r="G13" s="27"/>
      <c r="H13" s="27"/>
      <c r="I13" s="116"/>
      <c r="J13" s="116"/>
      <c r="K13" s="117" t="s">
        <v>32</v>
      </c>
    </row>
    <row r="14" spans="1:11" x14ac:dyDescent="0.2">
      <c r="A14" s="30" t="s">
        <v>37</v>
      </c>
      <c r="B14" s="31" t="s">
        <v>38</v>
      </c>
      <c r="C14" s="20"/>
      <c r="D14" s="15"/>
      <c r="E14" s="25">
        <v>-86.77</v>
      </c>
      <c r="F14" s="25">
        <v>-90.73</v>
      </c>
      <c r="G14" s="27"/>
      <c r="H14" s="27"/>
      <c r="I14" s="116"/>
      <c r="J14" s="116"/>
      <c r="K14" s="117" t="s">
        <v>39</v>
      </c>
    </row>
    <row r="15" spans="1:11" x14ac:dyDescent="0.2">
      <c r="A15" s="17" t="s">
        <v>40</v>
      </c>
      <c r="B15" s="31" t="s">
        <v>41</v>
      </c>
      <c r="C15" s="20"/>
      <c r="D15" s="15"/>
      <c r="E15" s="32">
        <v>2.23</v>
      </c>
      <c r="F15" s="33">
        <v>-1.73</v>
      </c>
      <c r="G15" s="34"/>
      <c r="H15" s="34"/>
      <c r="I15" s="53"/>
      <c r="J15" s="53"/>
      <c r="K15" s="117" t="s">
        <v>39</v>
      </c>
    </row>
    <row r="16" spans="1:11" x14ac:dyDescent="0.2">
      <c r="A16" s="30" t="s">
        <v>42</v>
      </c>
      <c r="B16" s="31"/>
      <c r="C16" s="20"/>
      <c r="D16" s="15"/>
      <c r="E16" s="260">
        <v>0</v>
      </c>
      <c r="F16" s="261"/>
      <c r="G16" s="35"/>
      <c r="H16" s="35"/>
      <c r="I16" s="53"/>
      <c r="J16" s="53"/>
      <c r="K16" s="117" t="s">
        <v>39</v>
      </c>
    </row>
    <row r="17" spans="1:11" x14ac:dyDescent="0.2">
      <c r="A17" s="30" t="s">
        <v>43</v>
      </c>
      <c r="B17" s="31"/>
      <c r="C17" s="20"/>
      <c r="D17" s="15"/>
      <c r="E17" s="260">
        <v>1</v>
      </c>
      <c r="F17" s="261"/>
      <c r="G17" s="35"/>
      <c r="H17" s="35"/>
      <c r="I17" s="53"/>
      <c r="J17" s="53"/>
      <c r="K17" s="117" t="s">
        <v>39</v>
      </c>
    </row>
    <row r="18" spans="1:11" x14ac:dyDescent="0.2">
      <c r="A18" s="30" t="s">
        <v>44</v>
      </c>
      <c r="B18" s="31" t="s">
        <v>41</v>
      </c>
      <c r="C18" s="15"/>
      <c r="D18" s="15"/>
      <c r="E18" s="36"/>
      <c r="F18" s="37"/>
      <c r="G18" s="25">
        <v>-1</v>
      </c>
      <c r="H18" s="38"/>
      <c r="I18" s="53"/>
      <c r="J18" s="53"/>
      <c r="K18" s="117" t="s">
        <v>45</v>
      </c>
    </row>
    <row r="19" spans="1:11" x14ac:dyDescent="0.2">
      <c r="A19" s="30" t="s">
        <v>46</v>
      </c>
      <c r="B19" s="31"/>
      <c r="C19" s="15"/>
      <c r="D19" s="15"/>
      <c r="E19" s="36"/>
      <c r="F19" s="39"/>
      <c r="G19" s="19">
        <v>132</v>
      </c>
      <c r="H19" s="35"/>
      <c r="I19" s="53"/>
      <c r="J19" s="53"/>
      <c r="K19" s="117" t="s">
        <v>47</v>
      </c>
    </row>
    <row r="20" spans="1:11" x14ac:dyDescent="0.2">
      <c r="A20" s="30" t="s">
        <v>48</v>
      </c>
      <c r="B20" s="31" t="s">
        <v>22</v>
      </c>
      <c r="C20" s="15"/>
      <c r="D20" s="15"/>
      <c r="E20" s="36"/>
      <c r="F20" s="39"/>
      <c r="G20" s="19">
        <v>120</v>
      </c>
      <c r="H20" s="35"/>
      <c r="I20" s="53"/>
      <c r="J20" s="53"/>
      <c r="K20" s="117" t="s">
        <v>49</v>
      </c>
    </row>
    <row r="21" spans="1:11" x14ac:dyDescent="0.2">
      <c r="A21" s="30" t="s">
        <v>50</v>
      </c>
      <c r="B21" s="31" t="s">
        <v>51</v>
      </c>
      <c r="C21" s="15"/>
      <c r="D21" s="15"/>
      <c r="E21" s="36"/>
      <c r="F21" s="39"/>
      <c r="G21" s="40">
        <v>-78.7</v>
      </c>
      <c r="H21" s="38"/>
      <c r="I21" s="53"/>
      <c r="J21" s="53"/>
      <c r="K21" s="118" t="s">
        <v>52</v>
      </c>
    </row>
    <row r="22" spans="1:11" x14ac:dyDescent="0.2">
      <c r="A22" s="41" t="s">
        <v>53</v>
      </c>
      <c r="B22" s="42" t="s">
        <v>51</v>
      </c>
      <c r="C22" s="15"/>
      <c r="D22" s="15"/>
      <c r="E22" s="36"/>
      <c r="F22" s="39"/>
      <c r="G22" s="43">
        <v>-65.900000000000006</v>
      </c>
      <c r="H22" s="44"/>
      <c r="I22" s="53"/>
      <c r="J22" s="53"/>
      <c r="K22" s="119" t="s">
        <v>54</v>
      </c>
    </row>
    <row r="23" spans="1:11" x14ac:dyDescent="0.2">
      <c r="A23" s="30" t="s">
        <v>55</v>
      </c>
      <c r="B23" s="31" t="s">
        <v>41</v>
      </c>
      <c r="C23" s="15"/>
      <c r="D23" s="15"/>
      <c r="E23" s="36"/>
      <c r="F23" s="39"/>
      <c r="G23" s="25">
        <v>7</v>
      </c>
      <c r="H23" s="38"/>
      <c r="I23" s="53"/>
      <c r="J23" s="53"/>
      <c r="K23" s="118" t="s">
        <v>56</v>
      </c>
    </row>
    <row r="24" spans="1:11" x14ac:dyDescent="0.2">
      <c r="A24" s="41" t="s">
        <v>57</v>
      </c>
      <c r="B24" s="42" t="s">
        <v>41</v>
      </c>
      <c r="C24" s="15"/>
      <c r="D24" s="15"/>
      <c r="E24" s="36"/>
      <c r="F24" s="39"/>
      <c r="G24" s="45">
        <v>7</v>
      </c>
      <c r="H24" s="44"/>
      <c r="I24" s="53"/>
      <c r="J24" s="53"/>
      <c r="K24" s="119" t="s">
        <v>58</v>
      </c>
    </row>
    <row r="25" spans="1:11" ht="15.75" x14ac:dyDescent="0.3">
      <c r="A25" s="30" t="s">
        <v>59</v>
      </c>
      <c r="B25" s="31" t="s">
        <v>41</v>
      </c>
      <c r="C25" s="15"/>
      <c r="D25" s="15"/>
      <c r="E25" s="36"/>
      <c r="F25" s="39"/>
      <c r="G25" s="25">
        <v>1</v>
      </c>
      <c r="H25" s="38"/>
      <c r="I25" s="53"/>
      <c r="J25" s="53"/>
      <c r="K25" s="118" t="s">
        <v>60</v>
      </c>
    </row>
    <row r="26" spans="1:11" ht="15.75" x14ac:dyDescent="0.3">
      <c r="A26" s="41" t="s">
        <v>61</v>
      </c>
      <c r="B26" s="42" t="s">
        <v>41</v>
      </c>
      <c r="C26" s="15"/>
      <c r="D26" s="15"/>
      <c r="E26" s="36"/>
      <c r="F26" s="39"/>
      <c r="G26" s="45">
        <v>1</v>
      </c>
      <c r="H26" s="44"/>
      <c r="I26" s="53"/>
      <c r="J26" s="53"/>
      <c r="K26" s="119" t="s">
        <v>62</v>
      </c>
    </row>
    <row r="27" spans="1:11" x14ac:dyDescent="0.2">
      <c r="A27" s="17" t="s">
        <v>63</v>
      </c>
      <c r="B27" s="31" t="s">
        <v>41</v>
      </c>
      <c r="C27" s="15"/>
      <c r="D27" s="15"/>
      <c r="E27" s="36"/>
      <c r="F27" s="39"/>
      <c r="G27" s="38"/>
      <c r="H27" s="25">
        <v>-10</v>
      </c>
      <c r="I27" s="53"/>
      <c r="J27" s="53"/>
      <c r="K27" s="117" t="s">
        <v>64</v>
      </c>
    </row>
    <row r="28" spans="1:11" x14ac:dyDescent="0.2">
      <c r="A28" s="17" t="s">
        <v>65</v>
      </c>
      <c r="B28" s="31" t="s">
        <v>41</v>
      </c>
      <c r="C28" s="15"/>
      <c r="D28" s="15"/>
      <c r="E28" s="36"/>
      <c r="F28" s="39"/>
      <c r="G28" s="38"/>
      <c r="H28" s="25">
        <v>20</v>
      </c>
      <c r="I28" s="53"/>
      <c r="J28" s="53"/>
      <c r="K28" s="117" t="s">
        <v>64</v>
      </c>
    </row>
    <row r="29" spans="1:11" x14ac:dyDescent="0.2">
      <c r="A29" s="46" t="s">
        <v>66</v>
      </c>
      <c r="B29" s="47"/>
      <c r="C29" s="48"/>
      <c r="D29" s="49"/>
      <c r="E29" s="50"/>
      <c r="F29" s="51"/>
      <c r="G29" s="52"/>
      <c r="H29" s="52"/>
      <c r="I29" s="91"/>
      <c r="J29" s="91"/>
      <c r="K29" s="120"/>
    </row>
    <row r="30" spans="1:11" x14ac:dyDescent="0.2">
      <c r="B30" s="53"/>
      <c r="C30" s="53"/>
      <c r="D30" s="53"/>
      <c r="E30" s="36"/>
      <c r="F30" s="36"/>
      <c r="G30" s="36"/>
      <c r="H30" s="36"/>
      <c r="I30" s="54"/>
      <c r="J30" s="54"/>
      <c r="K30" s="121"/>
    </row>
    <row r="31" spans="1:11" x14ac:dyDescent="0.2">
      <c r="A31" s="54"/>
      <c r="B31" s="36"/>
      <c r="C31" s="36"/>
      <c r="D31" s="36"/>
      <c r="E31" s="36"/>
      <c r="F31" s="36"/>
      <c r="G31" s="36"/>
      <c r="H31" s="36"/>
      <c r="I31" s="36"/>
      <c r="J31" s="36"/>
    </row>
    <row r="32" spans="1:11" x14ac:dyDescent="0.2">
      <c r="A32" s="3" t="s">
        <v>67</v>
      </c>
      <c r="B32" s="55"/>
      <c r="C32" s="257" t="s">
        <v>14</v>
      </c>
      <c r="D32" s="258"/>
      <c r="E32" s="258"/>
      <c r="F32" s="258"/>
      <c r="G32" s="257" t="s">
        <v>15</v>
      </c>
      <c r="H32" s="259"/>
      <c r="I32" s="122"/>
      <c r="J32" s="122"/>
      <c r="K32" s="123"/>
    </row>
    <row r="33" spans="1:11" x14ac:dyDescent="0.2">
      <c r="A33" s="7"/>
      <c r="B33" s="31"/>
      <c r="C33" s="56"/>
      <c r="D33" s="57" t="s">
        <v>17</v>
      </c>
      <c r="E33" s="11" t="s">
        <v>18</v>
      </c>
      <c r="F33" s="11" t="s">
        <v>19</v>
      </c>
      <c r="G33" s="11"/>
      <c r="H33" s="11"/>
      <c r="I33" s="124"/>
      <c r="J33" s="124"/>
      <c r="K33" s="113" t="s">
        <v>16</v>
      </c>
    </row>
    <row r="34" spans="1:11" x14ac:dyDescent="0.2">
      <c r="A34" s="58" t="s">
        <v>68</v>
      </c>
      <c r="B34" s="59" t="s">
        <v>69</v>
      </c>
      <c r="C34" s="59"/>
      <c r="D34" s="60">
        <f>10^9*10^(D13/10)*($C5/15)</f>
        <v>1.2679145539688901</v>
      </c>
      <c r="E34" s="61">
        <f>10^9*10^((D13+E15)/10)*($C5/15)</f>
        <v>2.1188001108853598</v>
      </c>
      <c r="F34" s="61">
        <f>10^9*10^((D13+F15)/10)*($C5/15)</f>
        <v>0.85131441457945101</v>
      </c>
      <c r="G34" s="61"/>
      <c r="H34" s="61"/>
      <c r="I34" s="125"/>
      <c r="J34" s="125"/>
      <c r="K34" s="126" t="s">
        <v>70</v>
      </c>
    </row>
    <row r="35" spans="1:11" x14ac:dyDescent="0.2">
      <c r="A35" s="62" t="s">
        <v>71</v>
      </c>
      <c r="B35" s="31" t="s">
        <v>41</v>
      </c>
      <c r="C35" s="53"/>
      <c r="D35" s="63"/>
      <c r="E35" s="34">
        <f>10*LOG10(E34/(D34+F34))</f>
        <v>-8.7894874574395503E-4</v>
      </c>
      <c r="F35" s="34">
        <f>10*LOG10(F34/(E34+D34))</f>
        <v>-5.9968862131512202</v>
      </c>
      <c r="G35" s="34"/>
      <c r="H35" s="34"/>
      <c r="K35" s="127"/>
    </row>
    <row r="36" spans="1:11" x14ac:dyDescent="0.2">
      <c r="A36" s="58" t="s">
        <v>72</v>
      </c>
      <c r="B36" s="59" t="s">
        <v>69</v>
      </c>
      <c r="C36" s="59"/>
      <c r="D36" s="64">
        <f>10^9*($C5/$G20)*10^((IF($E16=0,$G21+IF($E17=0,0,$G23)+$G25,$G22+IF($E17=0,0,$G24)+$G26)-$G18)/10)/($G19*12)</f>
        <v>6.7646420785202305E-2</v>
      </c>
      <c r="E36" s="61"/>
      <c r="F36" s="65"/>
      <c r="G36" s="65"/>
      <c r="H36" s="65"/>
      <c r="I36" s="125"/>
      <c r="J36" s="125"/>
      <c r="K36" s="126" t="s">
        <v>73</v>
      </c>
    </row>
    <row r="37" spans="1:11" x14ac:dyDescent="0.2">
      <c r="A37" s="66" t="s">
        <v>74</v>
      </c>
      <c r="B37" s="31" t="s">
        <v>41</v>
      </c>
      <c r="C37" s="31"/>
      <c r="D37" s="67"/>
      <c r="E37" s="34">
        <f>10*LOG10(E34/(D34+D36+F34))</f>
        <v>-0.13734050153309099</v>
      </c>
      <c r="F37" s="34">
        <f>10*LOG10(F34/(E34+D36+D34))</f>
        <v>-6.0827774557485501</v>
      </c>
      <c r="G37" s="34"/>
      <c r="H37" s="34"/>
      <c r="I37" s="128"/>
      <c r="J37" s="128"/>
      <c r="K37" s="117" t="s">
        <v>75</v>
      </c>
    </row>
    <row r="38" spans="1:11" x14ac:dyDescent="0.2">
      <c r="A38" s="62" t="s">
        <v>76</v>
      </c>
      <c r="B38" s="31" t="s">
        <v>38</v>
      </c>
      <c r="C38" s="31"/>
      <c r="D38" s="67"/>
      <c r="E38" s="68">
        <f>10*LOG10(E34)-90</f>
        <v>-86.739100130080601</v>
      </c>
      <c r="F38" s="68">
        <f>10*LOG10(F34)-90</f>
        <v>-90.699100130080595</v>
      </c>
      <c r="G38" s="68"/>
      <c r="H38" s="68"/>
      <c r="I38" s="129"/>
      <c r="J38" s="129"/>
      <c r="K38" s="130" t="s">
        <v>77</v>
      </c>
    </row>
    <row r="39" spans="1:11" x14ac:dyDescent="0.2">
      <c r="A39" s="69" t="s">
        <v>78</v>
      </c>
      <c r="B39" s="31" t="s">
        <v>79</v>
      </c>
      <c r="C39" s="31"/>
      <c r="D39" s="70">
        <f>10*LOG((D34+E34+F34)*10^-9)+10*LOG(MAX(C6,12*C12*C8/C5))</f>
        <v>-51.730808904297298</v>
      </c>
      <c r="E39" s="71"/>
      <c r="F39" s="72"/>
      <c r="G39" s="72"/>
      <c r="H39" s="72"/>
      <c r="I39" s="129"/>
      <c r="J39" s="129"/>
      <c r="K39" s="130" t="s">
        <v>80</v>
      </c>
    </row>
    <row r="40" spans="1:11" s="1" customFormat="1" x14ac:dyDescent="0.2">
      <c r="A40" s="73" t="s">
        <v>81</v>
      </c>
      <c r="B40" s="42" t="s">
        <v>41</v>
      </c>
      <c r="C40" s="74"/>
      <c r="D40" s="75"/>
      <c r="E40" s="76"/>
      <c r="F40" s="76"/>
      <c r="G40" s="74">
        <f>(G21-G22)/2</f>
        <v>-6.4</v>
      </c>
      <c r="H40" s="77"/>
      <c r="I40" s="131"/>
      <c r="J40" s="131"/>
      <c r="K40" s="132" t="s">
        <v>82</v>
      </c>
    </row>
    <row r="41" spans="1:11" x14ac:dyDescent="0.2">
      <c r="A41" s="69" t="s">
        <v>83</v>
      </c>
      <c r="B41" s="31" t="s">
        <v>41</v>
      </c>
      <c r="C41" s="78"/>
      <c r="D41" s="79"/>
      <c r="E41" s="71"/>
      <c r="F41" s="71"/>
      <c r="G41" s="78"/>
      <c r="H41" s="78">
        <f>(H27+H28)/2</f>
        <v>5</v>
      </c>
      <c r="I41" s="129"/>
      <c r="J41" s="129"/>
      <c r="K41" s="130" t="s">
        <v>84</v>
      </c>
    </row>
    <row r="42" spans="1:11" x14ac:dyDescent="0.2">
      <c r="A42" s="80" t="s">
        <v>85</v>
      </c>
      <c r="B42" s="31" t="s">
        <v>38</v>
      </c>
      <c r="C42" s="78"/>
      <c r="D42" s="79"/>
      <c r="E42" s="81">
        <f>E38+IF($E16=0,0,$G40)+$H41</f>
        <v>-81.739100130080601</v>
      </c>
      <c r="F42" s="81">
        <f>F38+IF($F16=0,0,$G40)+$H41</f>
        <v>-85.699100130080595</v>
      </c>
      <c r="G42" s="81"/>
      <c r="H42" s="81"/>
      <c r="I42" s="129"/>
      <c r="J42" s="129"/>
      <c r="K42" s="130" t="s">
        <v>86</v>
      </c>
    </row>
    <row r="43" spans="1:11" x14ac:dyDescent="0.2">
      <c r="A43" s="82" t="s">
        <v>87</v>
      </c>
      <c r="B43" s="83" t="s">
        <v>38</v>
      </c>
      <c r="C43" s="84"/>
      <c r="D43" s="84"/>
      <c r="E43" s="85">
        <f>E42-3</f>
        <v>-84.739100130080601</v>
      </c>
      <c r="F43" s="85">
        <f>F42-3</f>
        <v>-88.699100130080595</v>
      </c>
      <c r="G43" s="85"/>
      <c r="H43" s="85"/>
      <c r="I43" s="133"/>
      <c r="J43" s="134"/>
      <c r="K43" s="135" t="s">
        <v>88</v>
      </c>
    </row>
    <row r="45" spans="1:11" x14ac:dyDescent="0.2">
      <c r="A45" s="54"/>
      <c r="B45" s="36"/>
      <c r="C45" s="36"/>
      <c r="D45" s="36"/>
      <c r="E45" s="36"/>
      <c r="F45" s="36"/>
      <c r="G45" s="36"/>
      <c r="H45" s="36"/>
      <c r="I45" s="36"/>
      <c r="J45" s="36"/>
    </row>
    <row r="46" spans="1:11" x14ac:dyDescent="0.2">
      <c r="A46" s="3" t="s">
        <v>89</v>
      </c>
      <c r="B46" s="55"/>
      <c r="C46" s="257" t="s">
        <v>14</v>
      </c>
      <c r="D46" s="258"/>
      <c r="E46" s="258"/>
      <c r="F46" s="259"/>
      <c r="G46" s="257" t="s">
        <v>15</v>
      </c>
      <c r="H46" s="259"/>
      <c r="I46" s="136"/>
      <c r="J46" s="136"/>
      <c r="K46" s="113" t="s">
        <v>16</v>
      </c>
    </row>
    <row r="47" spans="1:11" x14ac:dyDescent="0.2">
      <c r="A47" s="7"/>
      <c r="B47" s="31"/>
      <c r="C47" s="20"/>
      <c r="D47" s="10" t="s">
        <v>17</v>
      </c>
      <c r="E47" s="11" t="s">
        <v>18</v>
      </c>
      <c r="F47" s="11" t="s">
        <v>19</v>
      </c>
      <c r="G47" s="13"/>
      <c r="H47" s="13"/>
      <c r="I47" s="54"/>
      <c r="J47" s="54"/>
      <c r="K47" s="115"/>
    </row>
    <row r="48" spans="1:11" x14ac:dyDescent="0.2">
      <c r="A48" s="58" t="s">
        <v>90</v>
      </c>
      <c r="B48" s="253" t="s">
        <v>91</v>
      </c>
      <c r="C48" s="27"/>
      <c r="D48" s="86">
        <v>5.65</v>
      </c>
      <c r="E48" s="87"/>
      <c r="F48" s="87"/>
      <c r="G48" s="87"/>
      <c r="H48" s="87"/>
      <c r="I48" s="54"/>
      <c r="J48" s="54"/>
      <c r="K48" s="127" t="s">
        <v>92</v>
      </c>
    </row>
    <row r="49" spans="1:11" x14ac:dyDescent="0.2">
      <c r="A49" s="58" t="s">
        <v>93</v>
      </c>
      <c r="B49" s="253" t="s">
        <v>91</v>
      </c>
      <c r="C49" s="27"/>
      <c r="D49" s="86">
        <v>5.65</v>
      </c>
      <c r="E49" s="87"/>
      <c r="F49" s="87"/>
      <c r="G49" s="87"/>
      <c r="H49" s="87"/>
      <c r="I49" s="54"/>
      <c r="K49" s="127" t="s">
        <v>92</v>
      </c>
    </row>
    <row r="50" spans="1:11" x14ac:dyDescent="0.2">
      <c r="A50" s="58" t="s">
        <v>94</v>
      </c>
      <c r="B50" s="253" t="s">
        <v>91</v>
      </c>
      <c r="C50" s="27"/>
      <c r="D50" s="87"/>
      <c r="E50" s="86">
        <v>0.3</v>
      </c>
      <c r="F50" s="86">
        <v>0.3</v>
      </c>
      <c r="G50" s="87"/>
      <c r="H50" s="87"/>
      <c r="I50" s="54"/>
      <c r="J50" s="54"/>
      <c r="K50" s="127" t="s">
        <v>95</v>
      </c>
    </row>
    <row r="51" spans="1:11" x14ac:dyDescent="0.2">
      <c r="A51" s="58" t="s">
        <v>96</v>
      </c>
      <c r="B51" s="253" t="s">
        <v>91</v>
      </c>
      <c r="C51" s="27"/>
      <c r="D51" s="87"/>
      <c r="E51" s="86">
        <v>0.3</v>
      </c>
      <c r="F51" s="86">
        <v>0.3</v>
      </c>
      <c r="G51" s="87"/>
      <c r="H51" s="87"/>
      <c r="I51" s="54"/>
      <c r="K51" s="127" t="s">
        <v>95</v>
      </c>
    </row>
    <row r="52" spans="1:11" x14ac:dyDescent="0.2">
      <c r="A52" s="88" t="s">
        <v>97</v>
      </c>
      <c r="B52" s="254" t="s">
        <v>91</v>
      </c>
      <c r="C52" s="27"/>
      <c r="D52" s="87"/>
      <c r="E52" s="87"/>
      <c r="F52" s="87"/>
      <c r="G52" s="86">
        <v>5.9</v>
      </c>
      <c r="H52" s="87"/>
      <c r="I52" s="54"/>
      <c r="K52" s="137" t="s">
        <v>98</v>
      </c>
    </row>
    <row r="53" spans="1:11" x14ac:dyDescent="0.2">
      <c r="A53" s="88" t="s">
        <v>99</v>
      </c>
      <c r="B53" s="254" t="s">
        <v>91</v>
      </c>
      <c r="C53" s="27"/>
      <c r="D53" s="87"/>
      <c r="E53" s="87"/>
      <c r="F53" s="87"/>
      <c r="G53" s="86">
        <v>5.6</v>
      </c>
      <c r="H53" s="87"/>
      <c r="I53" s="54"/>
      <c r="K53" s="137" t="s">
        <v>98</v>
      </c>
    </row>
    <row r="54" spans="1:11" x14ac:dyDescent="0.2">
      <c r="A54" s="73" t="s">
        <v>100</v>
      </c>
      <c r="B54" s="255" t="s">
        <v>91</v>
      </c>
      <c r="C54" s="89"/>
      <c r="D54" s="90"/>
      <c r="E54" s="90"/>
      <c r="F54" s="90"/>
      <c r="G54" s="74"/>
      <c r="H54" s="90">
        <f>(G22-G21)/2</f>
        <v>6.4</v>
      </c>
      <c r="I54" s="95"/>
      <c r="J54" s="95"/>
      <c r="K54" s="127" t="s">
        <v>101</v>
      </c>
    </row>
    <row r="55" spans="1:11" x14ac:dyDescent="0.2">
      <c r="A55" s="91" t="s">
        <v>102</v>
      </c>
      <c r="B55" s="256" t="s">
        <v>91</v>
      </c>
      <c r="C55" s="92"/>
      <c r="D55" s="93"/>
      <c r="E55" s="94"/>
      <c r="F55" s="94"/>
      <c r="G55" s="94"/>
      <c r="H55" s="94">
        <f>(H28-H27)/2</f>
        <v>15</v>
      </c>
      <c r="I55" s="138"/>
      <c r="J55" s="139"/>
      <c r="K55" s="92" t="s">
        <v>103</v>
      </c>
    </row>
    <row r="56" spans="1:11" x14ac:dyDescent="0.2">
      <c r="E56" s="95"/>
      <c r="F56" s="95"/>
      <c r="G56" s="95"/>
      <c r="H56" s="95"/>
      <c r="I56" s="95"/>
      <c r="J56" s="95"/>
    </row>
    <row r="57" spans="1:11" x14ac:dyDescent="0.2">
      <c r="A57" s="96"/>
      <c r="B57" s="36"/>
      <c r="C57" s="36"/>
      <c r="D57" s="36"/>
      <c r="E57" s="36"/>
      <c r="F57" s="36"/>
      <c r="G57" s="36"/>
      <c r="H57" s="36"/>
      <c r="I57" s="53"/>
      <c r="J57" s="53"/>
    </row>
    <row r="58" spans="1:11" x14ac:dyDescent="0.2">
      <c r="A58" s="3" t="s">
        <v>104</v>
      </c>
      <c r="B58" s="97"/>
      <c r="C58" s="257" t="s">
        <v>14</v>
      </c>
      <c r="D58" s="258"/>
      <c r="E58" s="258"/>
      <c r="F58" s="259"/>
      <c r="G58" s="257" t="s">
        <v>15</v>
      </c>
      <c r="H58" s="259"/>
      <c r="I58" s="140" t="s">
        <v>105</v>
      </c>
      <c r="J58" s="141"/>
      <c r="K58" s="113" t="s">
        <v>16</v>
      </c>
    </row>
    <row r="59" spans="1:11" x14ac:dyDescent="0.2">
      <c r="A59" s="7"/>
      <c r="B59" s="36"/>
      <c r="C59" s="20"/>
      <c r="D59" s="57" t="s">
        <v>17</v>
      </c>
      <c r="E59" s="11" t="s">
        <v>18</v>
      </c>
      <c r="F59" s="14" t="s">
        <v>19</v>
      </c>
      <c r="G59" s="98"/>
      <c r="H59" s="11"/>
      <c r="I59" s="142"/>
      <c r="J59" s="143"/>
      <c r="K59" s="13"/>
    </row>
    <row r="60" spans="1:11" x14ac:dyDescent="0.2">
      <c r="A60" s="7"/>
      <c r="B60" s="36"/>
      <c r="C60" s="20"/>
      <c r="D60" s="36"/>
      <c r="E60" s="99"/>
      <c r="F60" s="14"/>
      <c r="G60" s="98"/>
      <c r="H60" s="13"/>
      <c r="I60" s="16"/>
      <c r="J60" s="144"/>
      <c r="K60" s="13"/>
    </row>
    <row r="61" spans="1:11" x14ac:dyDescent="0.2">
      <c r="A61" s="100" t="s">
        <v>106</v>
      </c>
      <c r="B61" s="101" t="s">
        <v>107</v>
      </c>
      <c r="C61" s="102"/>
      <c r="D61" s="103">
        <v>0</v>
      </c>
      <c r="E61" s="104">
        <v>1</v>
      </c>
      <c r="F61" s="105">
        <f>F34/(F34+D34+D36)</f>
        <v>0.389283458367919</v>
      </c>
      <c r="G61" s="103"/>
      <c r="H61" s="104"/>
      <c r="I61" s="145"/>
      <c r="J61" s="144"/>
      <c r="K61" s="146" t="s">
        <v>108</v>
      </c>
    </row>
    <row r="62" spans="1:11" x14ac:dyDescent="0.2">
      <c r="A62" s="106" t="s">
        <v>109</v>
      </c>
      <c r="B62" s="101" t="s">
        <v>41</v>
      </c>
      <c r="C62" s="102"/>
      <c r="D62" s="103">
        <f>D61*D49</f>
        <v>0</v>
      </c>
      <c r="E62" s="104">
        <f>E51*E61</f>
        <v>0.3</v>
      </c>
      <c r="F62" s="105">
        <f>F61*F51</f>
        <v>0.116785037510376</v>
      </c>
      <c r="G62" s="103"/>
      <c r="H62" s="104"/>
      <c r="I62" s="147">
        <f>SQRT(SUMSQ(D62,E62,F62))</f>
        <v>0.32192972057003399</v>
      </c>
      <c r="J62" s="144"/>
      <c r="K62" s="148" t="s">
        <v>110</v>
      </c>
    </row>
    <row r="63" spans="1:11" x14ac:dyDescent="0.2">
      <c r="A63" s="7"/>
      <c r="B63" s="36"/>
      <c r="C63" s="20"/>
      <c r="D63" s="107"/>
      <c r="E63" s="108"/>
      <c r="F63" s="109"/>
      <c r="G63" s="110"/>
      <c r="H63" s="111"/>
      <c r="I63" s="16"/>
      <c r="J63" s="144"/>
      <c r="K63" s="13"/>
    </row>
    <row r="64" spans="1:11" x14ac:dyDescent="0.2">
      <c r="A64" s="7"/>
      <c r="B64" s="36"/>
      <c r="C64" s="20"/>
      <c r="D64" s="107"/>
      <c r="E64" s="108"/>
      <c r="F64" s="109"/>
      <c r="G64" s="110"/>
      <c r="H64" s="111"/>
      <c r="I64" s="16"/>
      <c r="J64" s="144"/>
      <c r="K64" s="13"/>
    </row>
    <row r="65" spans="1:11" x14ac:dyDescent="0.2">
      <c r="A65" s="100" t="s">
        <v>111</v>
      </c>
      <c r="B65" s="101" t="s">
        <v>107</v>
      </c>
      <c r="C65" s="102"/>
      <c r="D65" s="103">
        <v>1</v>
      </c>
      <c r="E65" s="104">
        <v>1</v>
      </c>
      <c r="F65" s="105">
        <v>0</v>
      </c>
      <c r="G65" s="103"/>
      <c r="H65" s="104"/>
      <c r="I65" s="145"/>
      <c r="J65" s="144"/>
      <c r="K65" s="146" t="s">
        <v>108</v>
      </c>
    </row>
    <row r="66" spans="1:11" x14ac:dyDescent="0.2">
      <c r="A66" s="106" t="s">
        <v>112</v>
      </c>
      <c r="B66" s="101" t="s">
        <v>41</v>
      </c>
      <c r="C66" s="102"/>
      <c r="D66" s="103">
        <f>D65*D49</f>
        <v>5.65</v>
      </c>
      <c r="E66" s="104">
        <f>E65*E51</f>
        <v>0.3</v>
      </c>
      <c r="F66" s="105">
        <f>F65*F51</f>
        <v>0</v>
      </c>
      <c r="G66" s="103"/>
      <c r="H66" s="104"/>
      <c r="I66" s="147">
        <f>SQRT(SUMSQ(D66,E66,F66))</f>
        <v>5.6579589959631198</v>
      </c>
      <c r="J66" s="144"/>
      <c r="K66" s="148" t="s">
        <v>113</v>
      </c>
    </row>
    <row r="67" spans="1:11" x14ac:dyDescent="0.2">
      <c r="A67" s="7"/>
      <c r="B67" s="36"/>
      <c r="C67" s="20"/>
      <c r="D67" s="107"/>
      <c r="E67" s="108"/>
      <c r="F67" s="109"/>
      <c r="G67" s="110"/>
      <c r="H67" s="111"/>
      <c r="I67" s="16"/>
      <c r="J67" s="144"/>
      <c r="K67" s="13"/>
    </row>
    <row r="68" spans="1:11" x14ac:dyDescent="0.2">
      <c r="A68" s="149"/>
      <c r="B68" s="150"/>
      <c r="C68" s="27"/>
      <c r="D68" s="151"/>
      <c r="E68" s="152"/>
      <c r="F68" s="153"/>
      <c r="G68" s="151"/>
      <c r="H68" s="152"/>
      <c r="I68" s="207"/>
      <c r="J68" s="207"/>
      <c r="K68" s="148"/>
    </row>
    <row r="69" spans="1:11" x14ac:dyDescent="0.2">
      <c r="A69" s="100" t="s">
        <v>114</v>
      </c>
      <c r="B69" s="101" t="s">
        <v>107</v>
      </c>
      <c r="C69" s="102"/>
      <c r="D69" s="103">
        <v>0</v>
      </c>
      <c r="E69" s="104">
        <f>E34/(D34+D36+E34)</f>
        <v>0.61336960970689602</v>
      </c>
      <c r="F69" s="105">
        <v>1</v>
      </c>
      <c r="G69" s="103"/>
      <c r="H69" s="104"/>
      <c r="I69" s="204"/>
      <c r="J69" s="208"/>
      <c r="K69" s="148" t="s">
        <v>115</v>
      </c>
    </row>
    <row r="70" spans="1:11" x14ac:dyDescent="0.2">
      <c r="A70" s="106" t="s">
        <v>116</v>
      </c>
      <c r="B70" s="101" t="s">
        <v>41</v>
      </c>
      <c r="C70" s="102"/>
      <c r="D70" s="103">
        <f>D69*D49</f>
        <v>0</v>
      </c>
      <c r="E70" s="104">
        <f>E69*E51</f>
        <v>0.18401088291206899</v>
      </c>
      <c r="F70" s="105">
        <f>F51*F69</f>
        <v>0.3</v>
      </c>
      <c r="G70" s="103"/>
      <c r="H70" s="104"/>
      <c r="I70" s="147">
        <f>SQRT(SUMSQ(D70,E70,F70))</f>
        <v>0.35193750159663201</v>
      </c>
      <c r="J70" s="207"/>
      <c r="K70" s="148" t="s">
        <v>117</v>
      </c>
    </row>
    <row r="71" spans="1:11" x14ac:dyDescent="0.2">
      <c r="A71" s="149"/>
      <c r="B71" s="150"/>
      <c r="C71" s="27"/>
      <c r="D71" s="151"/>
      <c r="E71" s="152"/>
      <c r="F71" s="153"/>
      <c r="G71" s="151"/>
      <c r="H71" s="152"/>
      <c r="I71" s="207"/>
      <c r="J71" s="207"/>
      <c r="K71" s="148"/>
    </row>
    <row r="72" spans="1:11" x14ac:dyDescent="0.2">
      <c r="A72" s="149"/>
      <c r="B72" s="150"/>
      <c r="C72" s="27"/>
      <c r="D72" s="151"/>
      <c r="E72" s="152"/>
      <c r="F72" s="153"/>
      <c r="G72" s="151"/>
      <c r="H72" s="152"/>
      <c r="I72" s="207"/>
      <c r="J72" s="207"/>
      <c r="K72" s="148"/>
    </row>
    <row r="73" spans="1:11" x14ac:dyDescent="0.2">
      <c r="A73" s="100" t="s">
        <v>118</v>
      </c>
      <c r="B73" s="101" t="s">
        <v>107</v>
      </c>
      <c r="C73" s="102"/>
      <c r="D73" s="103">
        <v>1</v>
      </c>
      <c r="E73" s="104">
        <v>0</v>
      </c>
      <c r="F73" s="105">
        <v>1</v>
      </c>
      <c r="G73" s="103"/>
      <c r="H73" s="104"/>
      <c r="I73" s="204"/>
      <c r="J73" s="208"/>
      <c r="K73" s="148" t="s">
        <v>115</v>
      </c>
    </row>
    <row r="74" spans="1:11" x14ac:dyDescent="0.2">
      <c r="A74" s="106" t="s">
        <v>119</v>
      </c>
      <c r="B74" s="101" t="s">
        <v>41</v>
      </c>
      <c r="C74" s="102"/>
      <c r="D74" s="103">
        <f>D73*D49</f>
        <v>5.65</v>
      </c>
      <c r="E74" s="104">
        <f>E51*E73</f>
        <v>0</v>
      </c>
      <c r="F74" s="105">
        <f>F51*F73</f>
        <v>0.3</v>
      </c>
      <c r="G74" s="103"/>
      <c r="H74" s="104"/>
      <c r="I74" s="147">
        <f>SQRT(SUMSQ(D74,E74,F74))</f>
        <v>5.6579589959631198</v>
      </c>
      <c r="J74" s="207"/>
      <c r="K74" s="148" t="s">
        <v>120</v>
      </c>
    </row>
    <row r="75" spans="1:11" x14ac:dyDescent="0.2">
      <c r="A75" s="149"/>
      <c r="B75" s="150"/>
      <c r="C75" s="27"/>
      <c r="D75" s="151"/>
      <c r="E75" s="152"/>
      <c r="F75" s="153"/>
      <c r="G75" s="151"/>
      <c r="H75" s="152"/>
      <c r="I75" s="207"/>
      <c r="J75" s="207"/>
      <c r="K75" s="148"/>
    </row>
    <row r="76" spans="1:11" x14ac:dyDescent="0.2">
      <c r="A76" s="149"/>
      <c r="B76" s="150"/>
      <c r="C76" s="27"/>
      <c r="D76" s="151"/>
      <c r="E76" s="152"/>
      <c r="F76" s="153"/>
      <c r="G76" s="151"/>
      <c r="H76" s="152"/>
      <c r="I76" s="207"/>
      <c r="J76" s="207"/>
      <c r="K76" s="148"/>
    </row>
    <row r="77" spans="1:11" x14ac:dyDescent="0.2">
      <c r="A77" s="154" t="s">
        <v>121</v>
      </c>
      <c r="B77" s="101" t="s">
        <v>107</v>
      </c>
      <c r="C77" s="102"/>
      <c r="D77" s="103">
        <v>1</v>
      </c>
      <c r="E77" s="155">
        <f>E34/(D34+E34+F34)</f>
        <v>0.49994940364318602</v>
      </c>
      <c r="F77" s="156">
        <f>F34/(E34+F34+D34)</f>
        <v>0.200875076273239</v>
      </c>
      <c r="G77" s="157"/>
      <c r="H77" s="155"/>
      <c r="I77" s="204"/>
      <c r="J77" s="208"/>
      <c r="K77" s="146" t="s">
        <v>108</v>
      </c>
    </row>
    <row r="78" spans="1:11" x14ac:dyDescent="0.2">
      <c r="A78" s="158" t="s">
        <v>122</v>
      </c>
      <c r="B78" s="101" t="s">
        <v>41</v>
      </c>
      <c r="C78" s="102"/>
      <c r="D78" s="103">
        <f>D77*D49</f>
        <v>5.65</v>
      </c>
      <c r="E78" s="104">
        <f>E77*E51</f>
        <v>0.14998482109295599</v>
      </c>
      <c r="F78" s="105">
        <f>F77*F51</f>
        <v>6.02625228819718E-2</v>
      </c>
      <c r="G78" s="103"/>
      <c r="H78" s="104"/>
      <c r="I78" s="209">
        <f>SQRT(SUMSQ(D78,E78,F78))</f>
        <v>5.6523116526092601</v>
      </c>
      <c r="J78" s="116"/>
      <c r="K78" s="148" t="s">
        <v>123</v>
      </c>
    </row>
    <row r="79" spans="1:11" x14ac:dyDescent="0.2">
      <c r="A79" s="159"/>
      <c r="B79" s="159"/>
      <c r="C79" s="152"/>
      <c r="D79" s="152"/>
      <c r="E79" s="152"/>
      <c r="F79" s="152"/>
      <c r="G79" s="152"/>
      <c r="H79" s="152"/>
      <c r="I79" s="210"/>
      <c r="J79" s="116"/>
      <c r="K79" s="148"/>
    </row>
    <row r="80" spans="1:11" x14ac:dyDescent="0.2">
      <c r="A80" s="159"/>
      <c r="B80" s="159"/>
      <c r="C80" s="152"/>
      <c r="D80" s="152"/>
      <c r="E80" s="152"/>
      <c r="F80" s="152"/>
      <c r="G80" s="152"/>
      <c r="H80" s="152"/>
      <c r="I80" s="210"/>
      <c r="J80" s="116"/>
      <c r="K80" s="148"/>
    </row>
    <row r="81" spans="1:11" x14ac:dyDescent="0.2">
      <c r="A81" s="160" t="s">
        <v>124</v>
      </c>
      <c r="B81" s="161" t="s">
        <v>107</v>
      </c>
      <c r="C81" s="102"/>
      <c r="D81" s="103">
        <v>0</v>
      </c>
      <c r="E81" s="104">
        <v>1</v>
      </c>
      <c r="F81" s="103">
        <v>0</v>
      </c>
      <c r="G81" s="104">
        <v>1</v>
      </c>
      <c r="H81" s="105">
        <v>1</v>
      </c>
      <c r="I81" s="209"/>
      <c r="J81" s="116"/>
      <c r="K81" s="137" t="s">
        <v>115</v>
      </c>
    </row>
    <row r="82" spans="1:11" x14ac:dyDescent="0.2">
      <c r="A82" s="162" t="s">
        <v>125</v>
      </c>
      <c r="B82" s="161" t="s">
        <v>41</v>
      </c>
      <c r="C82" s="102"/>
      <c r="D82" s="103">
        <f>D81*D49</f>
        <v>0</v>
      </c>
      <c r="E82" s="104">
        <f>E81*E51</f>
        <v>0.3</v>
      </c>
      <c r="F82" s="103">
        <f>F81*F51</f>
        <v>0</v>
      </c>
      <c r="G82" s="104">
        <f>G81*G52</f>
        <v>5.9</v>
      </c>
      <c r="H82" s="103">
        <f>H81*H55</f>
        <v>15</v>
      </c>
      <c r="I82" s="209">
        <f>SQRT(SUMSQ(D82,E82,F82,G82,H82))</f>
        <v>16.121414330014598</v>
      </c>
      <c r="J82" s="116"/>
      <c r="K82" s="137" t="s">
        <v>126</v>
      </c>
    </row>
    <row r="83" spans="1:11" x14ac:dyDescent="0.2">
      <c r="A83" s="163"/>
      <c r="B83" s="164"/>
      <c r="C83" s="152"/>
      <c r="D83" s="165"/>
      <c r="E83" s="152"/>
      <c r="F83" s="151"/>
      <c r="G83" s="152"/>
      <c r="H83" s="153"/>
      <c r="I83" s="210"/>
      <c r="J83" s="116"/>
      <c r="K83" s="148"/>
    </row>
    <row r="84" spans="1:11" x14ac:dyDescent="0.2">
      <c r="A84" s="163"/>
      <c r="B84" s="164"/>
      <c r="C84" s="152"/>
      <c r="D84" s="165"/>
      <c r="E84" s="152"/>
      <c r="F84" s="151"/>
      <c r="G84" s="152"/>
      <c r="H84" s="153"/>
      <c r="I84" s="210"/>
      <c r="J84" s="116"/>
      <c r="K84" s="148"/>
    </row>
    <row r="85" spans="1:11" x14ac:dyDescent="0.2">
      <c r="A85" s="160" t="s">
        <v>127</v>
      </c>
      <c r="B85" s="161" t="s">
        <v>107</v>
      </c>
      <c r="C85" s="102"/>
      <c r="D85" s="103">
        <v>0</v>
      </c>
      <c r="E85" s="104">
        <v>0</v>
      </c>
      <c r="F85" s="103">
        <v>1</v>
      </c>
      <c r="G85" s="104">
        <v>1</v>
      </c>
      <c r="H85" s="105">
        <v>1</v>
      </c>
      <c r="I85" s="209"/>
      <c r="J85" s="116"/>
      <c r="K85" s="137" t="s">
        <v>115</v>
      </c>
    </row>
    <row r="86" spans="1:11" x14ac:dyDescent="0.2">
      <c r="A86" s="162" t="s">
        <v>128</v>
      </c>
      <c r="B86" s="161" t="s">
        <v>41</v>
      </c>
      <c r="C86" s="102"/>
      <c r="D86" s="103">
        <f>D85*D49</f>
        <v>0</v>
      </c>
      <c r="E86" s="104">
        <f>E85*E51</f>
        <v>0</v>
      </c>
      <c r="F86" s="103">
        <f>F85*F51</f>
        <v>0.3</v>
      </c>
      <c r="G86" s="104">
        <f>G85*G53</f>
        <v>5.6</v>
      </c>
      <c r="H86" s="103">
        <f>H85*H55</f>
        <v>15</v>
      </c>
      <c r="I86" s="209">
        <f>SQRT(SUMSQ(D86,E86,F86,G86,H86))</f>
        <v>16.014056325615901</v>
      </c>
      <c r="J86" s="116"/>
      <c r="K86" s="137" t="s">
        <v>129</v>
      </c>
    </row>
    <row r="87" spans="1:11" x14ac:dyDescent="0.2">
      <c r="A87" s="159"/>
      <c r="B87" s="159"/>
      <c r="C87" s="152"/>
      <c r="D87" s="165"/>
      <c r="E87" s="152"/>
      <c r="F87" s="151"/>
      <c r="G87" s="152"/>
      <c r="H87" s="153"/>
      <c r="I87" s="210"/>
      <c r="J87" s="116"/>
      <c r="K87" s="148"/>
    </row>
    <row r="88" spans="1:11" x14ac:dyDescent="0.2">
      <c r="A88" s="159"/>
      <c r="B88" s="159"/>
      <c r="C88" s="152"/>
      <c r="D88" s="165"/>
      <c r="E88" s="152"/>
      <c r="F88" s="151"/>
      <c r="G88" s="152"/>
      <c r="H88" s="153"/>
      <c r="I88" s="210"/>
      <c r="J88" s="116"/>
      <c r="K88" s="148"/>
    </row>
    <row r="89" spans="1:11" x14ac:dyDescent="0.2">
      <c r="A89" s="154" t="s">
        <v>130</v>
      </c>
      <c r="B89" s="101" t="s">
        <v>107</v>
      </c>
      <c r="C89" s="102"/>
      <c r="D89" s="166">
        <v>0</v>
      </c>
      <c r="E89" s="155">
        <v>1</v>
      </c>
      <c r="F89" s="157">
        <v>1</v>
      </c>
      <c r="G89" s="102"/>
      <c r="H89" s="167"/>
      <c r="I89" s="102"/>
      <c r="J89" s="116"/>
      <c r="K89" s="146" t="s">
        <v>131</v>
      </c>
    </row>
    <row r="90" spans="1:11" x14ac:dyDescent="0.2">
      <c r="A90" s="168" t="s">
        <v>132</v>
      </c>
      <c r="B90" s="169" t="s">
        <v>41</v>
      </c>
      <c r="C90" s="170"/>
      <c r="D90" s="171">
        <f>D89*D49</f>
        <v>0</v>
      </c>
      <c r="E90" s="172">
        <f>E89*E51</f>
        <v>0.3</v>
      </c>
      <c r="F90" s="173">
        <f>F89*F51</f>
        <v>0.3</v>
      </c>
      <c r="G90" s="170"/>
      <c r="H90" s="174"/>
      <c r="I90" s="211">
        <f>SQRT(SUMSQ(D90,E90,F90))</f>
        <v>0.42426406871192901</v>
      </c>
      <c r="J90" s="92"/>
      <c r="K90" s="135" t="s">
        <v>133</v>
      </c>
    </row>
    <row r="91" spans="1:11" x14ac:dyDescent="0.2">
      <c r="A91" s="175"/>
      <c r="C91" s="54"/>
      <c r="D91" s="54"/>
      <c r="F91" s="54"/>
      <c r="H91" s="54"/>
      <c r="J91" s="54"/>
      <c r="K91" s="54"/>
    </row>
    <row r="92" spans="1:11" x14ac:dyDescent="0.2">
      <c r="A92" s="175"/>
      <c r="C92" s="54"/>
      <c r="D92" s="54"/>
      <c r="F92" s="54"/>
      <c r="H92" s="54"/>
      <c r="J92" s="54"/>
      <c r="K92" s="91"/>
    </row>
    <row r="93" spans="1:11" x14ac:dyDescent="0.2">
      <c r="A93" s="3" t="s">
        <v>134</v>
      </c>
      <c r="B93" s="97"/>
      <c r="C93" s="97"/>
      <c r="D93" s="97"/>
      <c r="E93" s="97"/>
      <c r="F93" s="97"/>
      <c r="G93" s="97"/>
      <c r="H93" s="97"/>
      <c r="I93" s="212"/>
      <c r="J93" s="212"/>
      <c r="K93" s="113" t="s">
        <v>16</v>
      </c>
    </row>
    <row r="94" spans="1:11" x14ac:dyDescent="0.2">
      <c r="A94" s="80" t="s">
        <v>135</v>
      </c>
      <c r="B94" s="176"/>
      <c r="C94" s="36"/>
      <c r="D94" s="36"/>
      <c r="E94" s="36"/>
      <c r="F94" s="36"/>
      <c r="G94" s="36"/>
      <c r="H94" s="36"/>
      <c r="I94" s="150"/>
      <c r="J94" s="150"/>
      <c r="K94" s="115"/>
    </row>
    <row r="95" spans="1:11" x14ac:dyDescent="0.2">
      <c r="A95" s="80" t="s">
        <v>136</v>
      </c>
      <c r="B95" s="176"/>
      <c r="C95" s="36"/>
      <c r="D95" s="36"/>
      <c r="E95" s="36"/>
      <c r="F95" s="36"/>
      <c r="G95" s="36"/>
      <c r="H95" s="36"/>
      <c r="I95" s="150"/>
      <c r="J95" s="150"/>
      <c r="K95" s="115"/>
    </row>
    <row r="96" spans="1:11" x14ac:dyDescent="0.2">
      <c r="A96" s="88" t="s">
        <v>137</v>
      </c>
      <c r="B96" s="176"/>
      <c r="C96" s="53"/>
      <c r="D96" s="53"/>
      <c r="E96" s="53"/>
      <c r="F96" s="53"/>
      <c r="G96" s="53"/>
      <c r="H96" s="53"/>
      <c r="I96" s="150"/>
      <c r="J96" s="150"/>
      <c r="K96" s="118"/>
    </row>
    <row r="97" spans="1:11" x14ac:dyDescent="0.2">
      <c r="A97" s="3"/>
      <c r="B97" s="97"/>
      <c r="C97" s="97"/>
      <c r="D97" s="97"/>
      <c r="E97" s="97"/>
      <c r="F97" s="97"/>
      <c r="G97" s="97"/>
      <c r="H97" s="97"/>
      <c r="I97" s="212"/>
      <c r="J97" s="212"/>
      <c r="K97" s="213"/>
    </row>
    <row r="98" spans="1:11" x14ac:dyDescent="0.2">
      <c r="A98" s="177"/>
      <c r="B98" s="36"/>
      <c r="C98" s="36"/>
      <c r="D98" s="36"/>
      <c r="E98" s="36"/>
      <c r="F98" s="36"/>
      <c r="G98" s="36"/>
      <c r="H98" s="36"/>
      <c r="I98" s="150"/>
      <c r="J98" s="150"/>
      <c r="K98" s="214"/>
    </row>
    <row r="99" spans="1:11" x14ac:dyDescent="0.2">
      <c r="A99" s="3" t="s">
        <v>138</v>
      </c>
      <c r="B99" s="4"/>
      <c r="C99" s="257" t="s">
        <v>14</v>
      </c>
      <c r="D99" s="258"/>
      <c r="E99" s="258"/>
      <c r="F99" s="259"/>
      <c r="G99" s="178"/>
      <c r="H99" s="178"/>
      <c r="I99" s="215"/>
      <c r="J99" s="215"/>
      <c r="K99" s="113" t="s">
        <v>16</v>
      </c>
    </row>
    <row r="100" spans="1:11" x14ac:dyDescent="0.2">
      <c r="A100" s="7"/>
      <c r="B100" s="14"/>
      <c r="C100" s="9" t="s">
        <v>139</v>
      </c>
      <c r="D100" s="57" t="s">
        <v>17</v>
      </c>
      <c r="E100" s="11" t="s">
        <v>18</v>
      </c>
      <c r="F100" s="11" t="s">
        <v>19</v>
      </c>
      <c r="G100" s="98"/>
      <c r="H100" s="98"/>
      <c r="I100" s="54"/>
      <c r="J100" s="54"/>
      <c r="K100" s="115"/>
    </row>
    <row r="101" spans="1:11" x14ac:dyDescent="0.2">
      <c r="A101" s="17"/>
      <c r="B101" s="14"/>
      <c r="C101" s="14"/>
      <c r="D101" s="98"/>
      <c r="E101" s="179"/>
      <c r="F101" s="179"/>
      <c r="G101" s="114"/>
      <c r="H101" s="114"/>
      <c r="I101" s="54"/>
      <c r="J101" s="54"/>
      <c r="K101" s="148"/>
    </row>
    <row r="102" spans="1:11" x14ac:dyDescent="0.2">
      <c r="A102" s="17" t="s">
        <v>140</v>
      </c>
      <c r="B102" s="18" t="s">
        <v>36</v>
      </c>
      <c r="C102" s="14"/>
      <c r="D102" s="180">
        <f>D13</f>
        <v>-98</v>
      </c>
      <c r="E102" s="179"/>
      <c r="F102" s="179"/>
      <c r="G102" s="114"/>
      <c r="H102" s="114"/>
      <c r="I102" s="54"/>
      <c r="J102" s="54"/>
      <c r="K102" s="148"/>
    </row>
    <row r="103" spans="1:11" x14ac:dyDescent="0.2">
      <c r="A103" s="30" t="s">
        <v>141</v>
      </c>
      <c r="B103" s="31" t="s">
        <v>41</v>
      </c>
      <c r="C103" s="31"/>
      <c r="D103" s="36"/>
      <c r="E103" s="34">
        <f>E15</f>
        <v>2.23</v>
      </c>
      <c r="F103" s="34">
        <f>F15</f>
        <v>-1.73</v>
      </c>
      <c r="G103" s="70"/>
      <c r="H103" s="70"/>
      <c r="I103" s="54"/>
      <c r="J103" s="54"/>
      <c r="K103" s="216"/>
    </row>
    <row r="104" spans="1:11" x14ac:dyDescent="0.2">
      <c r="A104" s="30"/>
      <c r="B104" s="31"/>
      <c r="C104" s="31"/>
      <c r="D104" s="36"/>
      <c r="E104" s="181"/>
      <c r="F104" s="72"/>
      <c r="G104" s="36"/>
      <c r="H104" s="36"/>
      <c r="I104" s="54"/>
      <c r="J104" s="54"/>
      <c r="K104" s="148"/>
    </row>
    <row r="105" spans="1:11" x14ac:dyDescent="0.2">
      <c r="A105" s="30" t="s">
        <v>142</v>
      </c>
      <c r="B105" s="31" t="s">
        <v>41</v>
      </c>
      <c r="C105" s="182"/>
      <c r="D105" s="183">
        <v>-5</v>
      </c>
      <c r="E105" s="184">
        <v>1.32</v>
      </c>
      <c r="F105" s="184">
        <v>1.44</v>
      </c>
      <c r="G105" s="36"/>
      <c r="H105" s="36"/>
      <c r="I105" s="54"/>
      <c r="J105" s="54"/>
      <c r="K105" s="117" t="s">
        <v>143</v>
      </c>
    </row>
    <row r="106" spans="1:11" x14ac:dyDescent="0.2">
      <c r="A106" s="58" t="s">
        <v>144</v>
      </c>
      <c r="B106" s="31" t="s">
        <v>41</v>
      </c>
      <c r="C106" s="185"/>
      <c r="D106" s="116">
        <f>D102+D105</f>
        <v>-103</v>
      </c>
      <c r="E106" s="185">
        <f>E103+E105</f>
        <v>3.55</v>
      </c>
      <c r="F106" s="185">
        <f>F103+F105</f>
        <v>-0.28999999999999998</v>
      </c>
      <c r="G106" s="116"/>
      <c r="H106" s="116"/>
      <c r="I106" s="54"/>
      <c r="J106" s="54"/>
      <c r="K106" s="117" t="s">
        <v>145</v>
      </c>
    </row>
    <row r="107" spans="1:11" x14ac:dyDescent="0.2">
      <c r="A107" s="30"/>
      <c r="B107" s="31"/>
      <c r="C107" s="31"/>
      <c r="D107" s="36"/>
      <c r="E107" s="20"/>
      <c r="F107" s="20"/>
      <c r="G107" s="36"/>
      <c r="H107" s="36"/>
      <c r="I107" s="54"/>
      <c r="J107" s="54"/>
      <c r="K107" s="148"/>
    </row>
    <row r="108" spans="1:11" x14ac:dyDescent="0.2">
      <c r="A108" s="186" t="s">
        <v>146</v>
      </c>
      <c r="B108" s="31"/>
      <c r="C108" s="31"/>
      <c r="D108" s="67"/>
      <c r="E108" s="20"/>
      <c r="F108" s="20"/>
      <c r="G108" s="36"/>
      <c r="H108" s="36"/>
      <c r="I108" s="54"/>
      <c r="J108" s="54"/>
      <c r="K108" s="148"/>
    </row>
    <row r="109" spans="1:11" x14ac:dyDescent="0.2">
      <c r="A109" s="30" t="s">
        <v>147</v>
      </c>
      <c r="B109" s="59" t="s">
        <v>69</v>
      </c>
      <c r="C109" s="31"/>
      <c r="D109" s="60">
        <f>10^9*10^(D106/10)*($C5/15)</f>
        <v>0.40094978690181698</v>
      </c>
      <c r="E109" s="61">
        <f>10^9*10^((D106+E106)/10)*($C5/15)</f>
        <v>0.90800865253785101</v>
      </c>
      <c r="F109" s="61">
        <f>10^9*10^((D106+F106)/10)*($C5/15)</f>
        <v>0.37505070571621202</v>
      </c>
      <c r="G109" s="187"/>
      <c r="H109" s="187"/>
      <c r="I109" s="54"/>
      <c r="J109" s="54"/>
      <c r="K109" s="148"/>
    </row>
    <row r="110" spans="1:11" x14ac:dyDescent="0.2">
      <c r="A110" s="66" t="s">
        <v>148</v>
      </c>
      <c r="B110" s="31" t="s">
        <v>41</v>
      </c>
      <c r="C110" s="31"/>
      <c r="D110" s="67"/>
      <c r="E110" s="188">
        <f>10*LOG10(E109/(D36+D109+F109))</f>
        <v>0.31929265064304402</v>
      </c>
      <c r="F110" s="188">
        <f>10*LOG10(F109/(D36+D109+E109))</f>
        <v>-5.6471931154344999</v>
      </c>
      <c r="G110" s="189"/>
      <c r="H110" s="189"/>
      <c r="I110" s="54"/>
      <c r="J110" s="54"/>
      <c r="K110" s="117"/>
    </row>
    <row r="111" spans="1:11" x14ac:dyDescent="0.2">
      <c r="A111" s="62" t="s">
        <v>149</v>
      </c>
      <c r="B111" s="31" t="s">
        <v>38</v>
      </c>
      <c r="C111" s="31"/>
      <c r="D111" s="67"/>
      <c r="E111" s="190">
        <f>10*LOG10(E109)-90</f>
        <v>-90.419100130080594</v>
      </c>
      <c r="F111" s="188">
        <f>10*LOG10(F109)-90</f>
        <v>-94.259100130080597</v>
      </c>
      <c r="G111" s="191"/>
      <c r="H111" s="191"/>
      <c r="I111" s="54"/>
      <c r="J111" s="54"/>
      <c r="K111" s="117"/>
    </row>
    <row r="112" spans="1:11" x14ac:dyDescent="0.2">
      <c r="A112" s="80" t="s">
        <v>78</v>
      </c>
      <c r="B112" s="31" t="s">
        <v>79</v>
      </c>
      <c r="C112" s="31"/>
      <c r="D112" s="192">
        <f>10*LOG((D109+E109+F109)*10^-9)+10*LOG(MAX($C12*12*$C8/$C5,$C7))</f>
        <v>-55.739003771031101</v>
      </c>
      <c r="E112" s="193"/>
      <c r="F112" s="194"/>
      <c r="G112" s="195"/>
      <c r="H112" s="195"/>
      <c r="I112" s="54"/>
      <c r="J112" s="54"/>
      <c r="K112" s="117"/>
    </row>
    <row r="113" spans="1:11" x14ac:dyDescent="0.2">
      <c r="A113" s="62" t="s">
        <v>150</v>
      </c>
      <c r="B113" s="31" t="s">
        <v>38</v>
      </c>
      <c r="C113" s="31"/>
      <c r="D113" s="67"/>
      <c r="E113" s="188">
        <f>E111+IF($E16=0,0,$G40)+$H41</f>
        <v>-85.419100130080594</v>
      </c>
      <c r="F113" s="188">
        <f>F111+IF($E16=0,0,$G40)+$H41</f>
        <v>-89.259100130080597</v>
      </c>
      <c r="G113" s="191"/>
      <c r="H113" s="191"/>
      <c r="I113" s="54"/>
      <c r="J113" s="54"/>
      <c r="K113" s="117"/>
    </row>
    <row r="114" spans="1:11" x14ac:dyDescent="0.2">
      <c r="A114" s="82" t="s">
        <v>87</v>
      </c>
      <c r="B114" s="83" t="s">
        <v>38</v>
      </c>
      <c r="C114" s="52"/>
      <c r="D114" s="52"/>
      <c r="E114" s="84">
        <f>E113-3</f>
        <v>-88.419100130080594</v>
      </c>
      <c r="F114" s="84">
        <f>F113-3</f>
        <v>-92.259100130080597</v>
      </c>
      <c r="G114" s="196"/>
      <c r="H114" s="196"/>
      <c r="I114" s="91"/>
      <c r="J114" s="92"/>
      <c r="K114" s="217"/>
    </row>
    <row r="115" spans="1:11" x14ac:dyDescent="0.2">
      <c r="A115" s="197"/>
      <c r="B115" s="198"/>
      <c r="C115" s="198"/>
      <c r="D115" s="198"/>
      <c r="E115" s="198"/>
      <c r="F115" s="198"/>
      <c r="G115" s="198"/>
      <c r="H115" s="198"/>
      <c r="I115" s="198"/>
      <c r="J115" s="198"/>
      <c r="K115" s="198"/>
    </row>
    <row r="116" spans="1:11" x14ac:dyDescent="0.2">
      <c r="A116" s="197"/>
      <c r="B116" s="198"/>
      <c r="C116" s="198"/>
      <c r="D116" s="198"/>
      <c r="E116" s="198"/>
      <c r="F116" s="198"/>
      <c r="G116" s="198"/>
      <c r="H116" s="198"/>
      <c r="I116" s="198"/>
      <c r="J116" s="198"/>
      <c r="K116" s="198"/>
    </row>
    <row r="117" spans="1:11" x14ac:dyDescent="0.2">
      <c r="A117" s="199" t="s">
        <v>151</v>
      </c>
      <c r="B117" s="200"/>
      <c r="C117" s="257" t="s">
        <v>14</v>
      </c>
      <c r="D117" s="258"/>
      <c r="E117" s="258"/>
      <c r="F117" s="258"/>
      <c r="G117" s="257" t="s">
        <v>15</v>
      </c>
      <c r="H117" s="259"/>
      <c r="I117" s="5" t="s">
        <v>105</v>
      </c>
      <c r="J117" s="6"/>
      <c r="K117" s="218" t="s">
        <v>152</v>
      </c>
    </row>
    <row r="118" spans="1:11" x14ac:dyDescent="0.2">
      <c r="A118" s="7"/>
      <c r="B118" s="36"/>
      <c r="C118" s="56"/>
      <c r="D118" s="57" t="s">
        <v>17</v>
      </c>
      <c r="E118" s="11" t="s">
        <v>18</v>
      </c>
      <c r="F118" s="11" t="s">
        <v>19</v>
      </c>
      <c r="G118" s="12"/>
      <c r="H118" s="12"/>
      <c r="I118" s="219"/>
      <c r="J118" s="220"/>
      <c r="K118" s="115"/>
    </row>
    <row r="119" spans="1:11" x14ac:dyDescent="0.2">
      <c r="A119" s="7"/>
      <c r="B119" s="36"/>
      <c r="C119" s="20"/>
      <c r="D119" s="36"/>
      <c r="E119" s="99"/>
      <c r="F119" s="13"/>
      <c r="G119" s="16"/>
      <c r="H119" s="16"/>
      <c r="I119" s="16"/>
      <c r="J119" s="13"/>
      <c r="K119" s="13"/>
    </row>
    <row r="120" spans="1:11" x14ac:dyDescent="0.2">
      <c r="A120" s="100" t="s">
        <v>153</v>
      </c>
      <c r="B120" s="101" t="s">
        <v>41</v>
      </c>
      <c r="C120" s="102"/>
      <c r="D120" s="201"/>
      <c r="E120" s="262">
        <f>E121-I121</f>
        <v>-2.6370699269890898E-3</v>
      </c>
      <c r="F120" s="203"/>
      <c r="G120" s="204"/>
      <c r="H120" s="204"/>
      <c r="I120" s="204"/>
      <c r="J120" s="221">
        <v>0</v>
      </c>
      <c r="K120" s="222" t="s">
        <v>154</v>
      </c>
    </row>
    <row r="121" spans="1:11" x14ac:dyDescent="0.2">
      <c r="A121" s="106" t="s">
        <v>155</v>
      </c>
      <c r="B121" s="101" t="s">
        <v>41</v>
      </c>
      <c r="C121" s="102"/>
      <c r="D121" s="201"/>
      <c r="E121" s="203">
        <f>E110</f>
        <v>0.31929265064304402</v>
      </c>
      <c r="F121" s="203"/>
      <c r="G121" s="204"/>
      <c r="H121" s="204"/>
      <c r="I121" s="147">
        <f>I62</f>
        <v>0.32192972057003399</v>
      </c>
      <c r="J121" s="209"/>
      <c r="K121" s="13"/>
    </row>
    <row r="122" spans="1:11" x14ac:dyDescent="0.2">
      <c r="A122" s="100" t="s">
        <v>156</v>
      </c>
      <c r="B122" s="101" t="s">
        <v>41</v>
      </c>
      <c r="C122" s="102"/>
      <c r="D122" s="201"/>
      <c r="E122" s="203">
        <f>E121+I121</f>
        <v>0.64122237121307801</v>
      </c>
      <c r="F122" s="203"/>
      <c r="G122" s="204"/>
      <c r="H122" s="204"/>
      <c r="I122" s="204"/>
      <c r="J122" s="203"/>
      <c r="K122" s="223"/>
    </row>
    <row r="123" spans="1:11" x14ac:dyDescent="0.2">
      <c r="A123" s="7"/>
      <c r="B123" s="36"/>
      <c r="C123" s="20"/>
      <c r="D123" s="205"/>
      <c r="E123" s="99"/>
      <c r="F123" s="13"/>
      <c r="G123" s="16"/>
      <c r="H123" s="16"/>
      <c r="I123" s="16"/>
      <c r="J123" s="13"/>
      <c r="K123" s="13"/>
    </row>
    <row r="124" spans="1:11" x14ac:dyDescent="0.2">
      <c r="A124" s="100" t="s">
        <v>157</v>
      </c>
      <c r="B124" s="101" t="s">
        <v>38</v>
      </c>
      <c r="C124" s="102"/>
      <c r="D124" s="201"/>
      <c r="E124" s="262">
        <f>E125-I125</f>
        <v>-96.077059126043693</v>
      </c>
      <c r="F124" s="203"/>
      <c r="G124" s="204"/>
      <c r="H124" s="204"/>
      <c r="I124" s="224"/>
      <c r="J124" s="221">
        <f>-108.5+10*LOG10($C5/120)+$G25</f>
        <v>-107.5</v>
      </c>
      <c r="K124" s="222" t="s">
        <v>158</v>
      </c>
    </row>
    <row r="125" spans="1:11" x14ac:dyDescent="0.2">
      <c r="A125" s="106" t="s">
        <v>159</v>
      </c>
      <c r="B125" s="101" t="s">
        <v>38</v>
      </c>
      <c r="C125" s="102"/>
      <c r="D125" s="201"/>
      <c r="E125" s="203">
        <f>E111</f>
        <v>-90.419100130080594</v>
      </c>
      <c r="F125" s="203"/>
      <c r="G125" s="204"/>
      <c r="H125" s="204"/>
      <c r="I125" s="147">
        <f>I66</f>
        <v>5.6579589959631198</v>
      </c>
      <c r="J125" s="209"/>
      <c r="K125" s="13"/>
    </row>
    <row r="126" spans="1:11" x14ac:dyDescent="0.2">
      <c r="A126" s="100" t="s">
        <v>160</v>
      </c>
      <c r="B126" s="101" t="s">
        <v>38</v>
      </c>
      <c r="C126" s="102"/>
      <c r="D126" s="201"/>
      <c r="E126" s="203">
        <f>E125+I125</f>
        <v>-84.761141134117494</v>
      </c>
      <c r="F126" s="203"/>
      <c r="G126" s="204"/>
      <c r="H126" s="204"/>
      <c r="I126" s="224"/>
      <c r="J126" s="203"/>
      <c r="K126" s="223"/>
    </row>
    <row r="127" spans="1:11" x14ac:dyDescent="0.2">
      <c r="A127" s="7"/>
      <c r="B127" s="36"/>
      <c r="C127" s="20"/>
      <c r="D127" s="205"/>
      <c r="E127" s="27"/>
      <c r="F127" s="27"/>
      <c r="G127" s="26"/>
      <c r="H127" s="26"/>
      <c r="I127" s="143"/>
      <c r="J127" s="179"/>
      <c r="K127" s="127"/>
    </row>
    <row r="128" spans="1:11" x14ac:dyDescent="0.2">
      <c r="A128" s="100" t="s">
        <v>161</v>
      </c>
      <c r="B128" s="101" t="s">
        <v>41</v>
      </c>
      <c r="C128" s="102"/>
      <c r="D128" s="201"/>
      <c r="E128" s="206"/>
      <c r="F128" s="262">
        <f>F129-I129</f>
        <v>-5.9991306170311303</v>
      </c>
      <c r="G128" s="204"/>
      <c r="H128" s="204"/>
      <c r="I128" s="224"/>
      <c r="J128" s="221">
        <v>-6</v>
      </c>
      <c r="K128" s="222" t="s">
        <v>154</v>
      </c>
    </row>
    <row r="129" spans="1:11" x14ac:dyDescent="0.2">
      <c r="A129" s="106" t="s">
        <v>162</v>
      </c>
      <c r="B129" s="101" t="s">
        <v>41</v>
      </c>
      <c r="C129" s="102"/>
      <c r="D129" s="201"/>
      <c r="E129" s="206"/>
      <c r="F129" s="203">
        <f>F110</f>
        <v>-5.6471931154344999</v>
      </c>
      <c r="G129" s="204"/>
      <c r="H129" s="204"/>
      <c r="I129" s="147">
        <f>I70</f>
        <v>0.35193750159663201</v>
      </c>
      <c r="J129" s="209"/>
      <c r="K129" s="127"/>
    </row>
    <row r="130" spans="1:11" x14ac:dyDescent="0.2">
      <c r="A130" s="100" t="s">
        <v>163</v>
      </c>
      <c r="B130" s="101" t="s">
        <v>41</v>
      </c>
      <c r="C130" s="102"/>
      <c r="D130" s="201"/>
      <c r="E130" s="206"/>
      <c r="F130" s="203">
        <f>F129+I129</f>
        <v>-5.2952556138378704</v>
      </c>
      <c r="G130" s="204"/>
      <c r="H130" s="204"/>
      <c r="I130" s="224"/>
      <c r="J130" s="237"/>
      <c r="K130" s="127"/>
    </row>
    <row r="131" spans="1:11" x14ac:dyDescent="0.2">
      <c r="A131" s="225"/>
      <c r="B131" s="150"/>
      <c r="C131" s="27"/>
      <c r="D131" s="26"/>
      <c r="E131" s="34"/>
      <c r="F131" s="34"/>
      <c r="G131" s="208"/>
      <c r="H131" s="208"/>
      <c r="I131" s="208"/>
      <c r="J131" s="34"/>
      <c r="K131" s="117"/>
    </row>
    <row r="132" spans="1:11" x14ac:dyDescent="0.2">
      <c r="A132" s="100" t="s">
        <v>164</v>
      </c>
      <c r="B132" s="101" t="s">
        <v>38</v>
      </c>
      <c r="C132" s="102"/>
      <c r="D132" s="201"/>
      <c r="E132" s="203"/>
      <c r="F132" s="262">
        <f>F133-I133</f>
        <v>-99.917059126043696</v>
      </c>
      <c r="G132" s="204"/>
      <c r="H132" s="204"/>
      <c r="I132" s="204"/>
      <c r="J132" s="221">
        <f>-108.5+10*LOG10($C5/120)+$G25</f>
        <v>-107.5</v>
      </c>
      <c r="K132" s="222" t="s">
        <v>158</v>
      </c>
    </row>
    <row r="133" spans="1:11" x14ac:dyDescent="0.2">
      <c r="A133" s="106" t="s">
        <v>165</v>
      </c>
      <c r="B133" s="101" t="s">
        <v>38</v>
      </c>
      <c r="C133" s="102"/>
      <c r="D133" s="201"/>
      <c r="E133" s="203"/>
      <c r="F133" s="203">
        <f>F111</f>
        <v>-94.259100130080597</v>
      </c>
      <c r="G133" s="204"/>
      <c r="H133" s="204"/>
      <c r="I133" s="147">
        <f>I74</f>
        <v>5.6579589959631198</v>
      </c>
      <c r="J133" s="209"/>
      <c r="K133" s="117"/>
    </row>
    <row r="134" spans="1:11" x14ac:dyDescent="0.2">
      <c r="A134" s="100" t="s">
        <v>166</v>
      </c>
      <c r="B134" s="101" t="s">
        <v>38</v>
      </c>
      <c r="C134" s="102"/>
      <c r="D134" s="201"/>
      <c r="E134" s="203"/>
      <c r="F134" s="203">
        <f>F133+I133</f>
        <v>-88.601141134117498</v>
      </c>
      <c r="G134" s="204"/>
      <c r="H134" s="204"/>
      <c r="I134" s="204"/>
      <c r="J134" s="203"/>
      <c r="K134" s="127"/>
    </row>
    <row r="135" spans="1:11" x14ac:dyDescent="0.2">
      <c r="A135" s="225"/>
      <c r="B135" s="150"/>
      <c r="C135" s="27"/>
      <c r="D135" s="26"/>
      <c r="E135" s="226"/>
      <c r="F135" s="226"/>
      <c r="G135" s="227"/>
      <c r="H135" s="227"/>
      <c r="I135" s="238"/>
      <c r="J135" s="239"/>
      <c r="K135" s="127"/>
    </row>
    <row r="136" spans="1:11" x14ac:dyDescent="0.2">
      <c r="A136" s="100" t="s">
        <v>167</v>
      </c>
      <c r="B136" s="101" t="s">
        <v>79</v>
      </c>
      <c r="C136" s="102"/>
      <c r="D136" s="262">
        <f>D137-I137</f>
        <v>-61.3913154236404</v>
      </c>
      <c r="E136" s="203"/>
      <c r="F136" s="203"/>
      <c r="G136" s="204"/>
      <c r="H136" s="204"/>
      <c r="I136" s="224"/>
      <c r="J136" s="221">
        <f>-108.5+10*LOG10($C5/120)+$G25+10*LOG(MAX($C12*12*$C8/$C5,$C7))</f>
        <v>-75.502448227465294</v>
      </c>
      <c r="K136" s="222" t="s">
        <v>158</v>
      </c>
    </row>
    <row r="137" spans="1:11" x14ac:dyDescent="0.2">
      <c r="A137" s="106" t="s">
        <v>168</v>
      </c>
      <c r="B137" s="101" t="s">
        <v>79</v>
      </c>
      <c r="C137" s="102"/>
      <c r="D137" s="228">
        <f>D112</f>
        <v>-55.739003771031101</v>
      </c>
      <c r="E137" s="203"/>
      <c r="F137" s="203"/>
      <c r="G137" s="204"/>
      <c r="H137" s="204"/>
      <c r="I137" s="147">
        <f>I78</f>
        <v>5.6523116526092601</v>
      </c>
      <c r="J137" s="209"/>
      <c r="K137" s="127"/>
    </row>
    <row r="138" spans="1:11" x14ac:dyDescent="0.2">
      <c r="A138" s="100" t="s">
        <v>169</v>
      </c>
      <c r="B138" s="101" t="s">
        <v>79</v>
      </c>
      <c r="C138" s="102"/>
      <c r="D138" s="262">
        <f>D137+I137</f>
        <v>-50.086692118421901</v>
      </c>
      <c r="E138" s="203"/>
      <c r="F138" s="203"/>
      <c r="G138" s="204"/>
      <c r="H138" s="204"/>
      <c r="I138" s="224"/>
      <c r="J138" s="221">
        <v>-50</v>
      </c>
      <c r="K138" s="222" t="s">
        <v>170</v>
      </c>
    </row>
    <row r="139" spans="1:11" x14ac:dyDescent="0.2">
      <c r="A139" s="225"/>
      <c r="B139" s="150"/>
      <c r="C139" s="27"/>
      <c r="D139" s="26"/>
      <c r="E139" s="226"/>
      <c r="F139" s="226"/>
      <c r="G139" s="227"/>
      <c r="H139" s="227"/>
      <c r="I139" s="238"/>
      <c r="J139" s="239"/>
      <c r="K139" s="127"/>
    </row>
    <row r="140" spans="1:11" x14ac:dyDescent="0.2">
      <c r="A140" s="229" t="s">
        <v>171</v>
      </c>
      <c r="B140" s="161" t="s">
        <v>41</v>
      </c>
      <c r="C140" s="102"/>
      <c r="D140" s="203"/>
      <c r="E140" s="202">
        <f>E141-I141</f>
        <v>-104.540514460095</v>
      </c>
      <c r="F140" s="203"/>
      <c r="G140" s="230">
        <f>IF(E140&lt;-156,0,IF(E140&lt;-31,157+CEILING(E140,-1),126))</f>
        <v>52</v>
      </c>
      <c r="H140" s="204"/>
      <c r="I140" s="224"/>
      <c r="J140" s="204"/>
      <c r="K140" s="117" t="s">
        <v>172</v>
      </c>
    </row>
    <row r="141" spans="1:11" x14ac:dyDescent="0.2">
      <c r="A141" s="231" t="s">
        <v>173</v>
      </c>
      <c r="B141" s="161" t="s">
        <v>41</v>
      </c>
      <c r="C141" s="102"/>
      <c r="D141" s="203"/>
      <c r="E141" s="203">
        <f>E114</f>
        <v>-88.419100130080594</v>
      </c>
      <c r="F141" s="203"/>
      <c r="G141" s="147"/>
      <c r="H141" s="204"/>
      <c r="I141" s="147">
        <f>I82</f>
        <v>16.121414330014598</v>
      </c>
      <c r="J141" s="204"/>
      <c r="K141" s="127"/>
    </row>
    <row r="142" spans="1:11" x14ac:dyDescent="0.2">
      <c r="A142" s="229" t="s">
        <v>174</v>
      </c>
      <c r="B142" s="161" t="s">
        <v>41</v>
      </c>
      <c r="C142" s="102"/>
      <c r="D142" s="203"/>
      <c r="E142" s="203">
        <f>E141+I141</f>
        <v>-72.297685800066006</v>
      </c>
      <c r="F142" s="203"/>
      <c r="G142" s="230">
        <f>IF(E142&lt;-156,0,IF(E142&lt;-31,157+CEILING(E142,-1),126))</f>
        <v>84</v>
      </c>
      <c r="H142" s="204"/>
      <c r="I142" s="224"/>
      <c r="J142" s="204"/>
      <c r="K142" s="117" t="s">
        <v>172</v>
      </c>
    </row>
    <row r="143" spans="1:11" x14ac:dyDescent="0.2">
      <c r="A143" s="163"/>
      <c r="B143" s="164"/>
      <c r="C143" s="20"/>
      <c r="D143" s="36"/>
      <c r="E143" s="99"/>
      <c r="F143" s="13"/>
      <c r="G143" s="16"/>
      <c r="H143" s="16"/>
      <c r="I143" s="16"/>
      <c r="J143" s="13"/>
      <c r="K143" s="13"/>
    </row>
    <row r="144" spans="1:11" x14ac:dyDescent="0.2">
      <c r="A144" s="229" t="s">
        <v>175</v>
      </c>
      <c r="B144" s="161" t="s">
        <v>41</v>
      </c>
      <c r="C144" s="102"/>
      <c r="D144" s="203"/>
      <c r="E144" s="203"/>
      <c r="F144" s="202">
        <f>F145-I145</f>
        <v>-108.27315645569701</v>
      </c>
      <c r="G144" s="230">
        <f>IF(F144&lt;-156,0,IF(F144&lt;-31,157+CEILING(F144,-1),126))</f>
        <v>48</v>
      </c>
      <c r="H144" s="204"/>
      <c r="I144" s="224"/>
      <c r="J144" s="204"/>
      <c r="K144" s="117" t="s">
        <v>172</v>
      </c>
    </row>
    <row r="145" spans="1:11" x14ac:dyDescent="0.2">
      <c r="A145" s="231" t="s">
        <v>176</v>
      </c>
      <c r="B145" s="161" t="s">
        <v>41</v>
      </c>
      <c r="C145" s="102"/>
      <c r="D145" s="203"/>
      <c r="E145" s="203"/>
      <c r="F145" s="203">
        <f>F114</f>
        <v>-92.259100130080597</v>
      </c>
      <c r="G145" s="147"/>
      <c r="H145" s="204"/>
      <c r="I145" s="147">
        <f>I86</f>
        <v>16.014056325615901</v>
      </c>
      <c r="J145" s="204"/>
      <c r="K145" s="127"/>
    </row>
    <row r="146" spans="1:11" x14ac:dyDescent="0.2">
      <c r="A146" s="229" t="s">
        <v>177</v>
      </c>
      <c r="B146" s="161" t="s">
        <v>41</v>
      </c>
      <c r="C146" s="102"/>
      <c r="D146" s="203"/>
      <c r="E146" s="203"/>
      <c r="F146" s="203">
        <f>F145+I145</f>
        <v>-76.245043804464601</v>
      </c>
      <c r="G146" s="230">
        <f>IF(F146&lt;-156,0,IF(F146&lt;-31,157+CEILING(F146,-1),126))</f>
        <v>80</v>
      </c>
      <c r="H146" s="204"/>
      <c r="I146" s="224"/>
      <c r="J146" s="204"/>
      <c r="K146" s="117" t="s">
        <v>172</v>
      </c>
    </row>
    <row r="147" spans="1:11" x14ac:dyDescent="0.2">
      <c r="A147" s="7"/>
      <c r="B147" s="36"/>
      <c r="C147" s="20"/>
      <c r="D147" s="36"/>
      <c r="E147" s="99"/>
      <c r="F147" s="13"/>
      <c r="G147" s="16"/>
      <c r="H147" s="16"/>
      <c r="I147" s="16"/>
      <c r="J147" s="13"/>
      <c r="K147" s="13"/>
    </row>
    <row r="148" spans="1:11" x14ac:dyDescent="0.2">
      <c r="A148" s="100" t="s">
        <v>178</v>
      </c>
      <c r="B148" s="101"/>
      <c r="C148" s="102"/>
      <c r="D148" s="203"/>
      <c r="E148" s="203">
        <f>E149-I149</f>
        <v>-2.9133641987924999</v>
      </c>
      <c r="F148" s="203"/>
      <c r="G148" s="204"/>
      <c r="H148" s="204"/>
      <c r="I148" s="224"/>
      <c r="J148" s="204"/>
      <c r="K148" s="117"/>
    </row>
    <row r="149" spans="1:11" x14ac:dyDescent="0.2">
      <c r="A149" s="106" t="s">
        <v>179</v>
      </c>
      <c r="B149" s="101"/>
      <c r="C149" s="102"/>
      <c r="D149" s="203"/>
      <c r="E149" s="203">
        <f>F113-E14</f>
        <v>-2.48910013008057</v>
      </c>
      <c r="F149" s="203"/>
      <c r="G149" s="204"/>
      <c r="H149" s="204"/>
      <c r="I149" s="147">
        <f>I90</f>
        <v>0.42426406871192901</v>
      </c>
      <c r="J149" s="204"/>
      <c r="K149" s="127"/>
    </row>
    <row r="150" spans="1:11" x14ac:dyDescent="0.2">
      <c r="A150" s="100" t="s">
        <v>180</v>
      </c>
      <c r="B150" s="101"/>
      <c r="C150" s="102"/>
      <c r="D150" s="203"/>
      <c r="E150" s="262">
        <f>E149+I149</f>
        <v>-2.0648360613686401</v>
      </c>
      <c r="F150" s="203"/>
      <c r="G150" s="204"/>
      <c r="H150" s="204"/>
      <c r="I150" s="224"/>
      <c r="J150" s="221">
        <v>6</v>
      </c>
      <c r="K150" s="222" t="s">
        <v>181</v>
      </c>
    </row>
    <row r="151" spans="1:11" x14ac:dyDescent="0.2">
      <c r="A151" s="7"/>
      <c r="B151" s="36"/>
      <c r="C151" s="20"/>
      <c r="D151" s="36"/>
      <c r="E151" s="99"/>
      <c r="F151" s="13"/>
      <c r="G151" s="16"/>
      <c r="H151" s="16"/>
      <c r="I151" s="16"/>
      <c r="J151" s="13"/>
      <c r="K151" s="13"/>
    </row>
    <row r="152" spans="1:11" x14ac:dyDescent="0.2">
      <c r="A152" s="232" t="s">
        <v>182</v>
      </c>
      <c r="B152" s="233"/>
      <c r="C152" s="234"/>
      <c r="D152" s="235"/>
      <c r="E152" s="234"/>
      <c r="F152" s="234"/>
      <c r="G152" s="236"/>
      <c r="H152" s="236"/>
      <c r="I152" s="240"/>
      <c r="J152" s="241"/>
      <c r="K152" s="242" t="s">
        <v>183</v>
      </c>
    </row>
  </sheetData>
  <mergeCells count="13">
    <mergeCell ref="C117:F117"/>
    <mergeCell ref="G117:H117"/>
    <mergeCell ref="C46:F46"/>
    <mergeCell ref="G46:H46"/>
    <mergeCell ref="C58:F58"/>
    <mergeCell ref="G58:H58"/>
    <mergeCell ref="C99:F99"/>
    <mergeCell ref="C2:F2"/>
    <mergeCell ref="G2:H2"/>
    <mergeCell ref="E16:F16"/>
    <mergeCell ref="E17:F17"/>
    <mergeCell ref="C32:F32"/>
    <mergeCell ref="G32:H32"/>
  </mergeCells>
  <phoneticPr fontId="27" type="noConversion"/>
  <conditionalFormatting sqref="J120">
    <cfRule type="cellIs" dxfId="28" priority="19" stopIfTrue="1" operator="lessThan">
      <formula>#REF!</formula>
    </cfRule>
  </conditionalFormatting>
  <conditionalFormatting sqref="J124">
    <cfRule type="cellIs" dxfId="27" priority="10" stopIfTrue="1" operator="lessThan">
      <formula>#REF!</formula>
    </cfRule>
  </conditionalFormatting>
  <conditionalFormatting sqref="J128">
    <cfRule type="cellIs" dxfId="26" priority="16" stopIfTrue="1" operator="lessThan">
      <formula>#REF!</formula>
    </cfRule>
  </conditionalFormatting>
  <conditionalFormatting sqref="J132">
    <cfRule type="cellIs" dxfId="25" priority="9" stopIfTrue="1" operator="lessThan">
      <formula>#REF!</formula>
    </cfRule>
  </conditionalFormatting>
  <conditionalFormatting sqref="J136">
    <cfRule type="cellIs" dxfId="24" priority="8" stopIfTrue="1" operator="lessThan">
      <formula>#REF!</formula>
    </cfRule>
  </conditionalFormatting>
  <conditionalFormatting sqref="K152">
    <cfRule type="cellIs" dxfId="23" priority="17" stopIfTrue="1" operator="equal">
      <formula>"Yes"</formula>
    </cfRule>
    <cfRule type="cellIs" dxfId="22" priority="18" stopIfTrue="1" operator="notEqual">
      <formula>"Yes"</formula>
    </cfRule>
  </conditionalFormatting>
  <conditionalFormatting sqref="E120">
    <cfRule type="cellIs" dxfId="21" priority="7" stopIfTrue="1" operator="lessThan">
      <formula>-0.01</formula>
    </cfRule>
  </conditionalFormatting>
  <conditionalFormatting sqref="E124">
    <cfRule type="cellIs" dxfId="20" priority="6" stopIfTrue="1" operator="lessThan">
      <formula>$J$124</formula>
    </cfRule>
  </conditionalFormatting>
  <conditionalFormatting sqref="F128">
    <cfRule type="cellIs" dxfId="19" priority="5" stopIfTrue="1" operator="lessThan">
      <formula>$J$128</formula>
    </cfRule>
  </conditionalFormatting>
  <conditionalFormatting sqref="F132">
    <cfRule type="cellIs" dxfId="18" priority="4" stopIfTrue="1" operator="lessThan">
      <formula>$J$132</formula>
    </cfRule>
  </conditionalFormatting>
  <conditionalFormatting sqref="D136">
    <cfRule type="cellIs" dxfId="17" priority="3" stopIfTrue="1" operator="lessThan">
      <formula>$J$136</formula>
    </cfRule>
  </conditionalFormatting>
  <conditionalFormatting sqref="D138">
    <cfRule type="cellIs" dxfId="16" priority="2" stopIfTrue="1" operator="greaterThan">
      <formula>$J$138</formula>
    </cfRule>
  </conditionalFormatting>
  <conditionalFormatting sqref="E150">
    <cfRule type="cellIs" dxfId="15" priority="1" stopIfTrue="1" operator="greaterThan">
      <formula>6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17.3.4 Test 1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2024-11-14T05:28:47Z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(3)sNeGoI2CXB+7upGpzWRjb0SCR6PhTGE7hZzsTWF5A9oXsmBWGdekMT/tILbklk3LGTqP+wEr_x000d__x000d__x000d_
A5uK/1OOznXtn32wkZj/khQifYJmBk/+gaVtZCE+kxSPOvipV2M5Dov4W1R+tVvR744D3Yt3_x000d__x000d__x000d_
vbN4yQb0gHKrcfGFr74K+9CB4O1JFRLHj/5oxHK/jy8BpScP2spFdBfgB4IzDUA0vS1Iy6aU_x000d__x000d__x000d_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rLikXqC7j122Eh8+bmPazdeb4wFpak/8tI7FIYOLSzQ+jdGQPNKs3o_x000d__x000d__x000d_
ObqCFCAu4iFr1Xtx+ZqlOgugTFpNoMBjQoul6ZQBWQALKmDQrDJNGcKAmuYFeuH1FaRD1mmp_x000d__x000d__x000d_
kt8+qvptTIwmI+f8ZqYJgLxERSVGxmmNzpbqJlnXDUE6TPInAeHLqBqsfr51LzZ9ukedGqj/_x000d__x000d__x000d_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(3)FJP9oBvAKz9zr8/bUjDGKzvJZbiQUFnQzP2tfQyKwLx60ApW5bDhGFXpeWAvTST/Eba+8C6O_x000d__x000d__x000d_
Y7j2xOK4rsaefPgnaT4w0E2L7ZQFPFSe2Pt2vSXc1qmijzjWSG+jUd9XSP+HKBE5Alff91GN_x000d__x000d__x000d_
1SdXJB2s8num7pmGth07KviGAULRQoBo+cG1lE2RdDt55wm1Iw38t0XBdjRFHG9zvSPEEj51_x000d__x000d__x000d_
XeFOMFBgVaDZyU1xdy</vt:lpwstr>
  </property>
  <property fmtid="{D5CDD505-2E9C-101B-9397-08002B2CF9AE}" pid="9" name="_2015_ms_pID_7253431">
    <vt:lpwstr>QmrZ+NNx8LMr3YV7g7HfRXsvCSRpF6g+vT7m2IWQ9taolpv7rKoaRV_x000d__x000d__x000d_
lE9mDPpxcxx46+hVp6mfw/lCZdnhiNGrxXCPo02NXyVayqLSuOOQvDrBspQ+FWZ+1nCKiNqm_x000d__x000d__x000d_
ZYuMjUVWSDvtmITnY7CWuYIsmOkvvB+Xg3eRcitAx6kkL8DhA/qmaf8MocGr2k2z+jwcUO9m_x000d__x000d__x000d_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9DDFB49B233E40049760EE264D3F2723_12</vt:lpwstr>
  </property>
  <property fmtid="{D5CDD505-2E9C-101B-9397-08002B2CF9AE}" pid="16" name="KSOProductBuildVer">
    <vt:lpwstr>2052-12.1.0.18276</vt:lpwstr>
  </property>
</Properties>
</file>